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3\Kruh, pekovsko pecivo, slaščice in mlevski izdelki\JN VAB 344 2023 ODP\"/>
    </mc:Choice>
  </mc:AlternateContent>
  <bookViews>
    <workbookView xWindow="480" yWindow="60" windowWidth="11355" windowHeight="5160"/>
  </bookViews>
  <sheets>
    <sheet name="1.KRUH  IN PEK. PECIVO  - vzhod" sheetId="11" r:id="rId1"/>
    <sheet name="2.KRUH IN PEK. PECIVO - zahod" sheetId="23" r:id="rId2"/>
    <sheet name="3.KRUH POSEBNI" sheetId="13" r:id="rId3"/>
    <sheet name="4.BIO KRUH IN PEK PEC." sheetId="15" r:id="rId4"/>
    <sheet name="5.PEK. PECIVO FINO" sheetId="17" r:id="rId5"/>
    <sheet name="6.SLAŠČICE" sheetId="19" r:id="rId6"/>
    <sheet name="7. SLAŠČICE POSEBNE" sheetId="21" r:id="rId7"/>
    <sheet name="8. BUREK" sheetId="22" r:id="rId8"/>
    <sheet name="9. MOKA IN MLEVSKI IZD." sheetId="24" r:id="rId9"/>
    <sheet name="10.TESTENINE" sheetId="25" r:id="rId10"/>
    <sheet name="11.TESTO IN ZAMRZNJENI IZD." sheetId="26" r:id="rId11"/>
    <sheet name="12. ZAMRZNJENI IZDELKI POSEBNI" sheetId="28" r:id="rId12"/>
    <sheet name="13.DOMAČI PIŠKOTI" sheetId="29" r:id="rId13"/>
  </sheets>
  <calcPr calcId="162913"/>
</workbook>
</file>

<file path=xl/calcChain.xml><?xml version="1.0" encoding="utf-8"?>
<calcChain xmlns="http://schemas.openxmlformats.org/spreadsheetml/2006/main">
  <c r="A8" i="29" l="1"/>
  <c r="A9" i="29" s="1"/>
  <c r="A10" i="29" s="1"/>
  <c r="A11" i="29" s="1"/>
  <c r="A66" i="28"/>
  <c r="A67" i="28" s="1"/>
  <c r="A68" i="28" s="1"/>
  <c r="A69" i="28" s="1"/>
  <c r="A54" i="28"/>
  <c r="A55" i="28" s="1"/>
  <c r="A56" i="28" s="1"/>
  <c r="A57" i="28" s="1"/>
  <c r="A58" i="28" s="1"/>
  <c r="A59" i="28" s="1"/>
  <c r="A60" i="28" s="1"/>
  <c r="A61" i="28" s="1"/>
  <c r="A40" i="28"/>
  <c r="A41" i="28" s="1"/>
  <c r="A42" i="28" s="1"/>
  <c r="A43" i="28" s="1"/>
  <c r="A44" i="28" s="1"/>
  <c r="A45" i="28" s="1"/>
  <c r="A46" i="28" s="1"/>
  <c r="A47" i="28" s="1"/>
  <c r="A48" i="28" s="1"/>
  <c r="A49" i="28" s="1"/>
  <c r="A9" i="28"/>
  <c r="A10" i="28" s="1"/>
  <c r="A11" i="28" s="1"/>
  <c r="A12" i="28" s="1"/>
  <c r="A13" i="28" s="1"/>
  <c r="A14" i="28" s="1"/>
  <c r="A15" i="28" s="1"/>
  <c r="A17" i="28" s="1"/>
  <c r="A18" i="28" s="1"/>
  <c r="A20" i="28" s="1"/>
  <c r="A21" i="28" s="1"/>
  <c r="A23" i="28" s="1"/>
  <c r="A25" i="28" s="1"/>
  <c r="A26" i="28" s="1"/>
  <c r="A27" i="28" s="1"/>
  <c r="A28" i="28" s="1"/>
  <c r="A29" i="28" s="1"/>
  <c r="A31" i="28" s="1"/>
  <c r="A32" i="28" s="1"/>
  <c r="A33" i="28" s="1"/>
  <c r="A34" i="28" s="1"/>
  <c r="A35" i="28" s="1"/>
  <c r="A36" i="28" s="1"/>
  <c r="A37" i="28" s="1"/>
  <c r="A9" i="26"/>
  <c r="A10" i="26" s="1"/>
  <c r="A13" i="26" s="1"/>
  <c r="A14" i="26" s="1"/>
  <c r="A16" i="26" s="1"/>
  <c r="A17" i="26" s="1"/>
  <c r="A19" i="26" s="1"/>
  <c r="A20" i="26" s="1"/>
  <c r="A21" i="26" s="1"/>
  <c r="A23" i="26" s="1"/>
  <c r="A24" i="26" s="1"/>
  <c r="A26" i="26" s="1"/>
  <c r="A27" i="26" s="1"/>
  <c r="A28" i="26" s="1"/>
  <c r="A33" i="25"/>
  <c r="A34" i="25" s="1"/>
  <c r="A35" i="25" s="1"/>
  <c r="A8" i="25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4" i="24"/>
  <c r="A35" i="24" s="1"/>
  <c r="A36" i="24" s="1"/>
  <c r="A37" i="24" s="1"/>
  <c r="A38" i="24" s="1"/>
  <c r="A39" i="24" s="1"/>
  <c r="A9" i="24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9" i="22"/>
  <c r="A10" i="22" s="1"/>
  <c r="A11" i="22" s="1"/>
  <c r="A12" i="22" s="1"/>
  <c r="A13" i="22" s="1"/>
  <c r="A14" i="22" s="1"/>
  <c r="A15" i="22" s="1"/>
  <c r="A51" i="21"/>
  <c r="A52" i="21" s="1"/>
  <c r="A53" i="21" s="1"/>
  <c r="A54" i="21" s="1"/>
  <c r="A55" i="21" s="1"/>
  <c r="A57" i="21" s="1"/>
  <c r="A58" i="21" s="1"/>
  <c r="A59" i="21" s="1"/>
  <c r="A37" i="21"/>
  <c r="A38" i="21" s="1"/>
  <c r="A39" i="21" s="1"/>
  <c r="A40" i="21" s="1"/>
  <c r="A41" i="21" s="1"/>
  <c r="A42" i="21" s="1"/>
  <c r="A43" i="21" s="1"/>
  <c r="A44" i="21" s="1"/>
  <c r="A45" i="21" s="1"/>
  <c r="A46" i="21" s="1"/>
  <c r="A9" i="21"/>
  <c r="A10" i="21" s="1"/>
  <c r="A11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8" i="23"/>
  <c r="A26" i="23"/>
  <c r="A24" i="23"/>
  <c r="A10" i="23"/>
  <c r="A11" i="23" s="1"/>
  <c r="A12" i="23" s="1"/>
  <c r="A13" i="23" s="1"/>
  <c r="A14" i="23" s="1"/>
  <c r="A16" i="23" s="1"/>
  <c r="A17" i="23" s="1"/>
  <c r="A18" i="23" s="1"/>
  <c r="A19" i="23" s="1"/>
  <c r="A21" i="23" s="1"/>
  <c r="A22" i="23" s="1"/>
  <c r="A9" i="23"/>
  <c r="A24" i="11"/>
  <c r="A25" i="21" l="1"/>
  <c r="A26" i="21" s="1"/>
  <c r="A27" i="21" s="1"/>
  <c r="A28" i="21" s="1"/>
  <c r="A29" i="21" s="1"/>
  <c r="A30" i="21" s="1"/>
  <c r="A31" i="21" s="1"/>
  <c r="A32" i="21" s="1"/>
  <c r="A33" i="21" s="1"/>
  <c r="A34" i="21" s="1"/>
  <c r="A26" i="11" l="1"/>
  <c r="A28" i="11" l="1"/>
  <c r="A8" i="19" l="1"/>
  <c r="A30" i="17"/>
  <c r="A31" i="17" s="1"/>
  <c r="A9" i="17"/>
  <c r="A10" i="17" s="1"/>
  <c r="A11" i="17" s="1"/>
  <c r="A12" i="17" s="1"/>
  <c r="A14" i="17" s="1"/>
  <c r="A15" i="17" s="1"/>
  <c r="A16" i="17" s="1"/>
  <c r="A18" i="17" s="1"/>
  <c r="A19" i="17" s="1"/>
  <c r="A20" i="17" s="1"/>
  <c r="A21" i="17" s="1"/>
  <c r="A22" i="17" s="1"/>
  <c r="A24" i="17" s="1"/>
  <c r="A25" i="17" s="1"/>
  <c r="A26" i="17" s="1"/>
  <c r="A9" i="11" l="1"/>
  <c r="A10" i="11" s="1"/>
  <c r="A11" i="11" s="1"/>
  <c r="A12" i="11" s="1"/>
  <c r="A13" i="11" s="1"/>
  <c r="A14" i="11" s="1"/>
  <c r="A16" i="11" s="1"/>
  <c r="A17" i="11" s="1"/>
  <c r="A18" i="11" s="1"/>
  <c r="A19" i="11" s="1"/>
  <c r="A21" i="11" s="1"/>
  <c r="A22" i="11" s="1"/>
</calcChain>
</file>

<file path=xl/sharedStrings.xml><?xml version="1.0" encoding="utf-8"?>
<sst xmlns="http://schemas.openxmlformats.org/spreadsheetml/2006/main" count="1560" uniqueCount="558">
  <si>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</si>
  <si>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</si>
  <si>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</si>
  <si>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</si>
  <si>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</si>
  <si>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</si>
  <si>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</si>
  <si>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</si>
  <si>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</si>
  <si>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</si>
  <si>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</si>
  <si>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</si>
  <si>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</si>
  <si>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</si>
  <si>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</si>
  <si>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</si>
  <si>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</si>
  <si>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</si>
  <si>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</si>
  <si>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</si>
  <si>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</si>
  <si>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>Kruh mešani</t>
  </si>
  <si>
    <t>Kruh koruzni</t>
  </si>
  <si>
    <t>Kruh ajdov z orehi</t>
  </si>
  <si>
    <t>od 800 do 1000 g</t>
  </si>
  <si>
    <t>od 500 do 1000 g</t>
  </si>
  <si>
    <t>Grisini</t>
  </si>
  <si>
    <t>Princes krofki mini</t>
  </si>
  <si>
    <t>kos</t>
  </si>
  <si>
    <t>SLAŠČICE V LONČKIH</t>
  </si>
  <si>
    <t>Pecivo slano iz listnatega testa</t>
  </si>
  <si>
    <t>rinfuza</t>
  </si>
  <si>
    <t>Kruh beli, štruca</t>
  </si>
  <si>
    <t xml:space="preserve">Kruh polbeli, štruca </t>
  </si>
  <si>
    <t>Kruh polbeli, štruca, cela rezana, pakirana</t>
  </si>
  <si>
    <t>Kruh črni, hlebec</t>
  </si>
  <si>
    <t>120 g, 2 rezini, pakirani, v ovoju - foliji</t>
  </si>
  <si>
    <t>od 800 do 1000 g, rezana, pakirana v ovoj - folijo</t>
  </si>
  <si>
    <t>120 g, 2 rezini, pakirani,  v ovoju - foliji</t>
  </si>
  <si>
    <t>Štručka sirova, 100 g, pakirana</t>
  </si>
  <si>
    <t>Bombeta s sezamom 120 g</t>
  </si>
  <si>
    <t>Bombeta s sezamom 120 g, pakirana</t>
  </si>
  <si>
    <t>Bombeta 80 g</t>
  </si>
  <si>
    <t>Bombeta 80 g, pakirana</t>
  </si>
  <si>
    <t>Makovka 80 g</t>
  </si>
  <si>
    <t>Makovka, 80 g, pakirana</t>
  </si>
  <si>
    <t>Žemlja, 100 g, manjša</t>
  </si>
  <si>
    <t>Žemlja, 100 g, manjša, pakirana</t>
  </si>
  <si>
    <t>Žemlja, 120 g, večja</t>
  </si>
  <si>
    <t>Žemlja, 120 g, večja, pakirana</t>
  </si>
  <si>
    <t>Lepinja 150 g</t>
  </si>
  <si>
    <t>Lepinja, prerezana, 150 g</t>
  </si>
  <si>
    <t>Drobno pekovsko pecivo razno iz
bele, makovka, črne, polnozrnate, koruzne moke
(kajzerice, bombete, mlečne štručke,  štručke s semeni, ipd.), 40 g</t>
  </si>
  <si>
    <t>Drobno pekovsko pecivo razno iz
bele, makovka, črne, polnozrnate, koruzne moke
(kajzerice, bombete, mlečne štručke,  štručke s semeni, ipd.), pakirano, 2 kos x 40 g</t>
  </si>
  <si>
    <t>150 g</t>
  </si>
  <si>
    <t>150 g prerezana pakirana v ovoju</t>
  </si>
  <si>
    <t>100 g, rinfuza</t>
  </si>
  <si>
    <t>100 g, pakirana, v ovoju - foliji</t>
  </si>
  <si>
    <t>120 g, pakirana, v ovoju - foliji</t>
  </si>
  <si>
    <t>80 g, v ovoju - foliji</t>
  </si>
  <si>
    <t>80 g, rinfuza</t>
  </si>
  <si>
    <t>100 g, v ovoju - pakirana</t>
  </si>
  <si>
    <t>120 g, rinfuza</t>
  </si>
  <si>
    <t>120 g, v ovoju - foliji</t>
  </si>
  <si>
    <t>150 g, rinfuza</t>
  </si>
  <si>
    <t>40 g, rinfuza</t>
  </si>
  <si>
    <t>2 kos x 40 g (80 g), v ovoju - foliji</t>
  </si>
  <si>
    <t>60 g, rinfuza</t>
  </si>
  <si>
    <t>OSTALI PEKOVSKI IZDELKI</t>
  </si>
  <si>
    <t>Toast beli 200 g</t>
  </si>
  <si>
    <t>Prepečenec 300-350 g</t>
  </si>
  <si>
    <t>do 200 g v ovoju ali vrečki</t>
  </si>
  <si>
    <t>od 300 do 350 g, v ovoju ali vrečki</t>
  </si>
  <si>
    <t>1000 g pakirano v vrečki</t>
  </si>
  <si>
    <t>80 - 100 g, rinfuza</t>
  </si>
  <si>
    <t>80 - 100 g, pakiran v ovoju - foliji</t>
  </si>
  <si>
    <t xml:space="preserve">60 g/kos, pakiranje do 5 kg </t>
  </si>
  <si>
    <t xml:space="preserve">
Veljavnost ponudbe: 90 dni od datuma določenega za oddajo ponudbe.
</t>
  </si>
  <si>
    <t>od 800 do 1000 g, pakirana, v ovoju - foliji</t>
  </si>
  <si>
    <t>60 g</t>
  </si>
  <si>
    <t>Rinfuza v
papirnati posodici
80 g</t>
  </si>
  <si>
    <t>Rinfuza v
papirnati posodici
različna teža od 20 do 40 g</t>
  </si>
  <si>
    <t>Artikli višje kakovosti - označi z X, če ima artikel certifikat</t>
  </si>
  <si>
    <t>Kolaček tip oreo, 80 g</t>
  </si>
  <si>
    <t>100 g rinfuza</t>
  </si>
  <si>
    <t>DOMAČI KOLAČI IN SLAŠČICE</t>
  </si>
  <si>
    <t>KROFI</t>
  </si>
  <si>
    <t>POTICE IN BUHTELJ</t>
  </si>
  <si>
    <t>ZAVITKI IN ŽEPKI</t>
  </si>
  <si>
    <t>KRUH - nepakiran</t>
  </si>
  <si>
    <t>Kruh polnozrnat s semeni</t>
  </si>
  <si>
    <t>KRUH - pakiran</t>
  </si>
  <si>
    <t>Kruh, beli, štruca 120 g rezana, pakirana</t>
  </si>
  <si>
    <t>Kruh polbeli, štruca 120 g, rezana, pakirana</t>
  </si>
  <si>
    <t>Kruh polnozrnat s semeni 120 g , rezan, pakiran</t>
  </si>
  <si>
    <t>PEKOVSKO PECIVO - nepakirano</t>
  </si>
  <si>
    <t>Štručka sirova 100 g</t>
  </si>
  <si>
    <t>PEKOVSKO PECIVO - pakirano</t>
  </si>
  <si>
    <t>Lepinja prerezana 150 g, pakirana</t>
  </si>
  <si>
    <t>Drobtine krušne, bele 500 g</t>
  </si>
  <si>
    <t>Drobtine krušne, bele 1000 g</t>
  </si>
  <si>
    <t>500 g pakirano v vrečki</t>
  </si>
  <si>
    <t xml:space="preserve">PEKOVSKO PECIVO - dopeka </t>
  </si>
  <si>
    <t>Bombeta, bela, 60 g, dopeka</t>
  </si>
  <si>
    <t>Bombeta, črna, 60 g, dopeka</t>
  </si>
  <si>
    <t>Bombeta, polbela, 60 g, dopeka</t>
  </si>
  <si>
    <t>Bombeta, polbela, s semeni, 60 g, dopeka</t>
  </si>
  <si>
    <t>Žemlja bela, 60 g, dopeka</t>
  </si>
  <si>
    <r>
      <t xml:space="preserve">CENIK OZ. PREDRAČUN KOMPLEKSNI MORS  344/2023-ODP
</t>
    </r>
    <r>
      <rPr>
        <b/>
        <sz val="10"/>
        <color theme="1"/>
        <rFont val="Arial"/>
        <family val="2"/>
        <charset val="238"/>
      </rPr>
      <t>1. SKLOP: Kruh in pekovsko pecivo - vzhod</t>
    </r>
  </si>
  <si>
    <r>
      <t xml:space="preserve">CENIK OZ. PREDRAČUN KOMPLEKSNI MORS  344/2023-ODP
</t>
    </r>
    <r>
      <rPr>
        <b/>
        <sz val="10"/>
        <color theme="1"/>
        <rFont val="Arial"/>
        <family val="2"/>
        <charset val="238"/>
      </rPr>
      <t>2. SKLOP: Kruh in pekovsko pecivo - zahod</t>
    </r>
  </si>
  <si>
    <t>KRUH POSEBNI - PRIPRAVLJEN NA TRADICIONALNIH OSNOVAH - nepakirano</t>
  </si>
  <si>
    <t>Kruh beli hlebec ali štruca rinfuza</t>
  </si>
  <si>
    <t>Kruh polbeli hlebec ali štruca rinfuza</t>
  </si>
  <si>
    <t>Kruh črni hlebec ali štruca rinfuza</t>
  </si>
  <si>
    <t>Kruh polnozrnat s semeni hlebec rinfuza</t>
  </si>
  <si>
    <t>Pletenica, kurkuma, črna leča in tatarska ajda rinfuza</t>
  </si>
  <si>
    <t>Bageta bela ali polbela ali tatarska ajda  rinfuza</t>
  </si>
  <si>
    <t>Foccaca z olivami in rožmarinom rinfuza</t>
  </si>
  <si>
    <t>500 g</t>
  </si>
  <si>
    <t>250 g</t>
  </si>
  <si>
    <t>2500-2800 g</t>
  </si>
  <si>
    <t>KRUH POSEBNI - PRIPRAVLJEN NA TRADICIONALNIH OSNOVAH - pakirano</t>
  </si>
  <si>
    <t>Kruh, bela štruca 120 g rezana, pakirana</t>
  </si>
  <si>
    <t>Kruh, polbela štruca, cela rezana, pakirana</t>
  </si>
  <si>
    <t>Kruh, polbela štruca 120 g rezana, pakirana</t>
  </si>
  <si>
    <t>Kruh, črna štruca, cela rezana, pakirana</t>
  </si>
  <si>
    <t>Kruh, črna štruca 120 g rezana, pakirana</t>
  </si>
  <si>
    <t>PEKOVSKO PECIVO - PRIPRAVLJENO NA TRADICIONALNIH OSNOVAH - nepakirano</t>
  </si>
  <si>
    <t>Bombeta bela 60 g rinfuza</t>
  </si>
  <si>
    <t>Bombeta bela 100 g rinfuza</t>
  </si>
  <si>
    <t>Bombeta polnozrnata 60 g rinfuza</t>
  </si>
  <si>
    <t>Bombeta polnozrnata 100 g rinfuza</t>
  </si>
  <si>
    <t>Bombeta polnozrnata s semeni 60 g rinfuza</t>
  </si>
  <si>
    <t>Štručka, bela sirova 100 g rinfuza</t>
  </si>
  <si>
    <t>Štručka, črna sirova 100 g rinfuza</t>
  </si>
  <si>
    <t>Žemlja rustikalna 100 g rinfuza</t>
  </si>
  <si>
    <t>Žemlja, črna 100 g rinfuza</t>
  </si>
  <si>
    <t>Bageta bela ali polbela ali tatarska ajda, mala 150 g rinfuza</t>
  </si>
  <si>
    <t>Pletenica, črna s semeni 100 g rinfuza</t>
  </si>
  <si>
    <t>Drobno pekovsko pecivo - bombetke iz
bele in  pirine moke, dodane tatarske ajde, črne leče in kurkume</t>
  </si>
  <si>
    <t>100 g</t>
  </si>
  <si>
    <t>40 g</t>
  </si>
  <si>
    <t>PEKOVSKO PECIVO - PRIPRAVLJENO NA TRADICIONALNIH OSNOVAH - pakirano</t>
  </si>
  <si>
    <t>Bombeta bela 100 g, pakirana</t>
  </si>
  <si>
    <t>Bombeta polnozrnata 100 g, pakirana</t>
  </si>
  <si>
    <t>Bombeta polnozrnata s semeni, 100 g, pakirana</t>
  </si>
  <si>
    <t>Pletenica, črna s semeni 100 g pakirana</t>
  </si>
  <si>
    <t>Štučka, bela sirova 100 g, pakirana</t>
  </si>
  <si>
    <t>Štručka, črna sirova 100 g, pakirana</t>
  </si>
  <si>
    <t>Žemlja rustikalna, 100 g, pakirana</t>
  </si>
  <si>
    <t>Žemlja, črna 100 g, pakirana</t>
  </si>
  <si>
    <t>Bageta bela ali polbela ali tatarska ajda, mala 150 g, pakirana</t>
  </si>
  <si>
    <t>150 g, pakirana, v ovoju - foliji</t>
  </si>
  <si>
    <t>KRUH BIO - nepakiran</t>
  </si>
  <si>
    <t>Kruh beli štruca ali hlebec rinfuza</t>
  </si>
  <si>
    <t>Kruh mešani iz pirine in polbele moke štruca ali hlebec rinfuza</t>
  </si>
  <si>
    <t>Kruh mešani iz črne leče in polbele moke štruca ali hlebec rinfuza</t>
  </si>
  <si>
    <t>Kruh iz polbele moke in kurkume štruca ali hlebec rinfuza</t>
  </si>
  <si>
    <t>Kruh iz tatarske ajde štruca ali hlebec rinfuza</t>
  </si>
  <si>
    <t>KRUH BIO - pakiran</t>
  </si>
  <si>
    <t>Kruh beli štruca rezana pakirana 120 g</t>
  </si>
  <si>
    <t>Kruh iz tatarske ajde, štruca, rezana 120 g,  pakirana</t>
  </si>
  <si>
    <t>Kruh mešani iz pirine in polbele moke, štruca, rezana, pakirana</t>
  </si>
  <si>
    <t>Kruh iz tatarske ajde štruca rezana pakirana</t>
  </si>
  <si>
    <t>PEKOVSKO PECIVO BIO - nepakirano</t>
  </si>
  <si>
    <t>Bombeta iz pirine moke 60 g rinfuza</t>
  </si>
  <si>
    <t>Bombeta iz pirine moke 100 g rinfuza</t>
  </si>
  <si>
    <t>Bombeta iz tatarske ajde 60 g rinfuza</t>
  </si>
  <si>
    <t>Bombeta iz tatarske ajde 100 g rinfuza</t>
  </si>
  <si>
    <t>Bombeta iz polbele moke in kurkume 100 g rinfuza</t>
  </si>
  <si>
    <t xml:space="preserve">100 g </t>
  </si>
  <si>
    <t>PEKOVSKO PECIVO BIO - pakirano</t>
  </si>
  <si>
    <t>Bombeta iz pirine moke 100 g, pakirana</t>
  </si>
  <si>
    <t>Bombeta iz tatarske ajde 100 g, pakirana</t>
  </si>
  <si>
    <t>Bombeta iz polbele moke in kurkume 100 g, pakirana</t>
  </si>
  <si>
    <r>
      <t xml:space="preserve">CENIK OZ. PREDRAČUN KOMPLEKSNI MORS  344/2023-ODP
</t>
    </r>
    <r>
      <rPr>
        <b/>
        <sz val="10"/>
        <color theme="1"/>
        <rFont val="Arial"/>
        <family val="2"/>
        <charset val="238"/>
      </rPr>
      <t>4. SKLOP: Bio kruh in pekovsko pecivo - zahodna regija</t>
    </r>
  </si>
  <si>
    <r>
      <t xml:space="preserve">CENIK OZ. PREDRAČUN KOMPLEKSNI MORS 344/2023-ODP
</t>
    </r>
    <r>
      <rPr>
        <b/>
        <sz val="10"/>
        <color theme="1"/>
        <rFont val="Arial"/>
        <family val="2"/>
        <charset val="238"/>
      </rPr>
      <t xml:space="preserve">3. SKLOP: Posebni kruh in pekovsko pecivo </t>
    </r>
  </si>
  <si>
    <t>KROFI IN ROGLJIČI - nepakirano</t>
  </si>
  <si>
    <t>Krof polnjen z marmelado 80-100 g rinfuza</t>
  </si>
  <si>
    <t>Francoski rogljič polnjen z marmelado 70-80 g rinfuza</t>
  </si>
  <si>
    <t>Francoski rogljič brez polnila 60-70 g rinfuza</t>
  </si>
  <si>
    <t>Francoski rogljič polnozrnat s semeni in brez polnila 60-70 g rinfuza</t>
  </si>
  <si>
    <t>Francoski rogljič polnjen s čokoladnim polnilom 70-80 g rinfuza</t>
  </si>
  <si>
    <t>70 - 80 g, rinfuza</t>
  </si>
  <si>
    <t>60 - 70 g, rinfuza</t>
  </si>
  <si>
    <t>KROFI IN ROGLJIČI - pakirano</t>
  </si>
  <si>
    <t>Krof polnjen z marmelado 80-100 g, pakiran</t>
  </si>
  <si>
    <t>Francoski rogljič polnjen z marmelado 70-80 g, pakiran</t>
  </si>
  <si>
    <t>Francoski rogljič brez polnila 60-70 g, pakiran</t>
  </si>
  <si>
    <t>V PVC vrečki/ovoju
od 70 do 80 g</t>
  </si>
  <si>
    <t>V PVC vrečki/ovoju
od 60 do 70 g</t>
  </si>
  <si>
    <t>ZAVITKI IN BUHTELJ - nepakirano</t>
  </si>
  <si>
    <t>Zavitek s skuto vlečeno testo 80-100 g rinfuza</t>
  </si>
  <si>
    <t>Zavitek s skuto masleno listato testo 80-100 g rinfuza</t>
  </si>
  <si>
    <t>Zavitek jabolčni vlečeno testo 80-100 g rinfuza</t>
  </si>
  <si>
    <t>Zavitek jabolčni masleno listato testo 80-100 g rinfuza</t>
  </si>
  <si>
    <t>Buhtelj z mareličnim nadevom 100-120 g rinfuza</t>
  </si>
  <si>
    <t>80-100 g, rinfuza</t>
  </si>
  <si>
    <t>100-120 g, rinfuza</t>
  </si>
  <si>
    <t>ZAVITKI IN BUHTELJ - pakirano</t>
  </si>
  <si>
    <t>Zavitek s skuto vlečeno testo 80-100 g pakiran</t>
  </si>
  <si>
    <t>Zavitek s skuto masleno  listato testo 80-100 g pakiran</t>
  </si>
  <si>
    <t>Zavitek jabolčni vlečeno testo 80-100 g pakiran</t>
  </si>
  <si>
    <t>Zavitek jabolčni masleno listato testo 80-100 g pakiran</t>
  </si>
  <si>
    <t>Buhtelj z mareličnim nadevom 100-120 g pakiran</t>
  </si>
  <si>
    <t>PVC posodica
80-100 g</t>
  </si>
  <si>
    <t>100-120 g, pakiran v ovoju - foliji</t>
  </si>
  <si>
    <t>SLANO PECIVO</t>
  </si>
  <si>
    <t>PVC posodica
do 1000  g</t>
  </si>
  <si>
    <r>
      <t xml:space="preserve">CENIK OZ. PREDRAČUN  KOMPLEKSNI MORS 344/2023-ODP
</t>
    </r>
    <r>
      <rPr>
        <b/>
        <sz val="10"/>
        <color theme="1"/>
        <rFont val="Arial"/>
        <family val="2"/>
        <charset val="238"/>
      </rPr>
      <t>5. SKLOP: Pekovsko pecivo fino</t>
    </r>
  </si>
  <si>
    <r>
      <t xml:space="preserve">CENIK OZ. PREDRAČUN KOMPLEKSNI MORS 344/2023-ODP
</t>
    </r>
    <r>
      <rPr>
        <b/>
        <sz val="10"/>
        <color theme="1"/>
        <rFont val="Arial"/>
        <family val="2"/>
        <charset val="238"/>
      </rPr>
      <t>6. SKLOP: Slaščice</t>
    </r>
  </si>
  <si>
    <t>Torta sadna ali čokoladna ali kombinacija po naročilu
(vključena enostavna dekoracija z brizganjem in napisom)</t>
  </si>
  <si>
    <t>Tisk fotorgafije za na torto velikost (format) A4</t>
  </si>
  <si>
    <t>Zahtevna dekoracija torte po naročilu / EM je na kg
(okrasni elementi iz marcipana, čokolade ter drugih sestavin, s poudarkom na ročnem delu)</t>
  </si>
  <si>
    <t>Rezina sadna (mešano sadje) 100-120 g</t>
  </si>
  <si>
    <t>Rezina sadna (mešano sadje po zahtevi tudi variante: jagodna, marelična, ananasova, višnjeva) 100-120 g pakirana</t>
  </si>
  <si>
    <t>Rezina čokoladna 100-120 g</t>
  </si>
  <si>
    <t>Rezina čokoladna 100-120 g, pakirana</t>
  </si>
  <si>
    <t>Rezina tip madžarska 100-120 g</t>
  </si>
  <si>
    <t>Rezina tip madžarska 100-120 g, pakirana</t>
  </si>
  <si>
    <t>Rezina tip sacher  100-120 g</t>
  </si>
  <si>
    <t>Rezina tip sacher 100-120 g pakirana</t>
  </si>
  <si>
    <t>Kremna rezina 100-120 g pakirana</t>
  </si>
  <si>
    <t>Kremna rezina 130-150 g rinfuza</t>
  </si>
  <si>
    <t>Kremna rezina 130-150 g pakirana</t>
  </si>
  <si>
    <t>Tiramisu 100-120 g pakiran</t>
  </si>
  <si>
    <t>Tiramisu 130-150 g pakiran</t>
  </si>
  <si>
    <t>Rulada s sadnim nadevom in koščki sadja 100-120 g rinfuza</t>
  </si>
  <si>
    <t>Rulada s sadnim nadevom in koščki sadja 100-120 g pakirana</t>
  </si>
  <si>
    <t>Rulada s čokoladno kremo rinfuza</t>
  </si>
  <si>
    <t>Rulada, orehov biskvit, s kislo smetano rinfuza</t>
  </si>
  <si>
    <t>Rulada, orehov biskvit s kislo smetano pakirana</t>
  </si>
  <si>
    <t>Kroglica s kokosom 80 g rinfuza</t>
  </si>
  <si>
    <t>Indijanček 70 g pakiran</t>
  </si>
  <si>
    <t>Gibanica tip prekmurska 130-150 g pakirana</t>
  </si>
  <si>
    <t>Minjoni različnih sadnih okusov in čokolade in
sadne košarice z vanilijevo kremo in koščki sadja</t>
  </si>
  <si>
    <t>Kolaček polnjen z vanilijevo kremo "šamrola" 60-80 g</t>
  </si>
  <si>
    <t>Kolaček polnjen z vanilijevo kremo"šamrola" 60-80 g pakirano</t>
  </si>
  <si>
    <t>rinfuza na povratni podlagi (plošča)</t>
  </si>
  <si>
    <t>/</t>
  </si>
  <si>
    <t>100 - 120 g, rinfuza</t>
  </si>
  <si>
    <t>PVC posodica
100 - 120 g</t>
  </si>
  <si>
    <t>130 - 150 g, rinfuza</t>
  </si>
  <si>
    <t>PVC posodica
130 - 150 g</t>
  </si>
  <si>
    <t>PVC posodica
70 g</t>
  </si>
  <si>
    <t>120 - 140 g rinfuza</t>
  </si>
  <si>
    <t>PVC posodica
od 120 do 140 g</t>
  </si>
  <si>
    <t>60 - 80 g, rinfuza</t>
  </si>
  <si>
    <t>PVC posodica
od 60 do 80 g</t>
  </si>
  <si>
    <t>Gibanica tip prekmurska 130-150 g rinfuza</t>
  </si>
  <si>
    <r>
      <t xml:space="preserve">CENIK OZ. PREDRAČUN  KOMPLEKSNI MORS 344/2023-ODP
</t>
    </r>
    <r>
      <rPr>
        <b/>
        <sz val="10"/>
        <color theme="1"/>
        <rFont val="Arial"/>
        <family val="2"/>
        <charset val="238"/>
      </rPr>
      <t>7. SKLOP: Slaščice posebne</t>
    </r>
  </si>
  <si>
    <t>SLAŠČICE Z MANJ SLADKORJA</t>
  </si>
  <si>
    <t>Pita iz pire skute in malin 60 g rinfuza</t>
  </si>
  <si>
    <t>Pecivo muffin iz pire in tatarske ajde 80 g rinfuza</t>
  </si>
  <si>
    <t>Puding s chia semeni 60 g rinfuza</t>
  </si>
  <si>
    <t>rinfuza
80 g</t>
  </si>
  <si>
    <t>PVC posodica
60 g</t>
  </si>
  <si>
    <t>PVC lonček
60 g</t>
  </si>
  <si>
    <t>Kolač z jogurtom in gozdnimi sadeži 100 g rinfuza</t>
  </si>
  <si>
    <t>Kolač z jogurtom in gozdnimi sadeži 100 g pakiran</t>
  </si>
  <si>
    <t>Pita rahla z jogurtom 100 g rinfuza</t>
  </si>
  <si>
    <t>Pita rahla z jogurtom 100 g pakiran</t>
  </si>
  <si>
    <t>Pita z limono 80 g rinfuza</t>
  </si>
  <si>
    <t>Pita z limono  80 g pakirana</t>
  </si>
  <si>
    <t>Skutna pečena torta 100-120 g pakirana</t>
  </si>
  <si>
    <t>Rezina biskvitna s pehtranom in skutnim nadevom 80-100 g rinfuza</t>
  </si>
  <si>
    <t>Rezina biskvitna s pehtranom in skutnim nadevom 80-100 g pakirana</t>
  </si>
  <si>
    <t>Kolaček tip oreo 80 g pakiran</t>
  </si>
  <si>
    <t>PVC posodica
100 g</t>
  </si>
  <si>
    <t>PVC posodica
80 g</t>
  </si>
  <si>
    <t>Krof polnjen z marelično marmelado, 60 g rinfuza</t>
  </si>
  <si>
    <t>Krof polnjen z marelično marmelado 60 g pakiran</t>
  </si>
  <si>
    <t>Krof s pirino moko polnjen z marelično marmelado 60 g rinfuza</t>
  </si>
  <si>
    <t>Krof s pirino moko polnjen z marelično marmelado 60 g pakiran</t>
  </si>
  <si>
    <t>Krof s tatarsko ajdo brez polnila in brez posipa 40 g rinfuza</t>
  </si>
  <si>
    <t>Krof s tatarsko ajdo polnjen z malinovim polnilom, 60 g rinfuza</t>
  </si>
  <si>
    <t>Krof s tatarsko ajdo polnjen z malinovim polnilom 60 g pakiran</t>
  </si>
  <si>
    <t xml:space="preserve">Rogljič s tatarsko ajdo in slivovo marmelado 70-80 g </t>
  </si>
  <si>
    <t>Rogljič s tatarsko ajdo in slivovo marmelado 70-80 g pakiran</t>
  </si>
  <si>
    <t>Rogljič s tatarsko ajdo brez polnila 60-70 g</t>
  </si>
  <si>
    <t>Rogljič s tatarsko ajdo brez polnila 60-70 g, pakiran</t>
  </si>
  <si>
    <t>V PVC vrečki/ovoju
60 g</t>
  </si>
  <si>
    <t>40 g rinfuza</t>
  </si>
  <si>
    <t>70-80 g, rinfuza</t>
  </si>
  <si>
    <t>V PVC vrečki/ovoju
70-80 g</t>
  </si>
  <si>
    <t>V PVC vrečki/ovoju
60-70 g</t>
  </si>
  <si>
    <t>Potica orehova tip "višja kakovost" min. 40 % orehov pakirana</t>
  </si>
  <si>
    <t>Potica orehova tip "višja kakovost" min. 40 % orehov,
okrogle oblike, model šarklja pakirana</t>
  </si>
  <si>
    <t>Potica orehova tip "višja kakovost" min. 40 % orehov 120 g pakirana</t>
  </si>
  <si>
    <t>Potica orehova tip "višja kakovost" min. 40 % orehov  80 g pakirana</t>
  </si>
  <si>
    <t>Potica pehtranova brez skute 500 g pakirana</t>
  </si>
  <si>
    <t>Potica pehranova brez skute 120 g pakirana</t>
  </si>
  <si>
    <t>Potica pehranova brez skute  80 g pakirana</t>
  </si>
  <si>
    <t>Potica makova 500 g pakirana</t>
  </si>
  <si>
    <t>Potica makova 80 g pakirana</t>
  </si>
  <si>
    <t>Osje gnezdo z orehi 80-100 g rinfuza</t>
  </si>
  <si>
    <t>Osje gnezdo z orehi 80-100 g pakiran</t>
  </si>
  <si>
    <t>Buhtelj kvašen iz tatarske ajde in pehtrana 100 g pakiran</t>
  </si>
  <si>
    <t>Buhtelj kvašen iz tatarske ajde skute in malin  100 g pakiran</t>
  </si>
  <si>
    <t>V PVC vrečki/ovoju
v kosu cca 500 g</t>
  </si>
  <si>
    <t>V vrečki/ovoju
v kosu cca 500 g</t>
  </si>
  <si>
    <t>V PVC vrečki/ovoju
porcijsko pakiranje
120 g</t>
  </si>
  <si>
    <t>V PVC vrečki/ovoju
porcijsko pakiranje
80 g</t>
  </si>
  <si>
    <t>V PVC vrečki/ovoju
v kosu cca 500g</t>
  </si>
  <si>
    <t>80-100 g rinfuza</t>
  </si>
  <si>
    <t>V PVC vrečki/ovoju
porcijsko pakiranje
100 g</t>
  </si>
  <si>
    <t>Zavitek s pirino moko in gozdnimi sadeži 80 g</t>
  </si>
  <si>
    <t>Zavitek s pirino moko in gozdnimi sadeži pakiran 80 g</t>
  </si>
  <si>
    <t>Žepek z orehovim nadevom 110-120 g</t>
  </si>
  <si>
    <t>Žepek z orehovim nadevom pakiran 110-120 g</t>
  </si>
  <si>
    <t>Žepek s sadnim nadevom nadevom pakiran 110-120 g</t>
  </si>
  <si>
    <t>80 g rinfuza</t>
  </si>
  <si>
    <t>od 110 do 120 g rinfuza</t>
  </si>
  <si>
    <t>V PVC vrečki/ovoju
porcijsko pakiranje
od 110 do 120 g</t>
  </si>
  <si>
    <t>Vanilijeva rezina v lončku z višnjo in piškotom 100-120 g</t>
  </si>
  <si>
    <t>Čokoladna krema z drobljencem 100-120 g</t>
  </si>
  <si>
    <t>Tiramisu v lončku 120-140 g</t>
  </si>
  <si>
    <t>Lonček s skuto in višnjami 100-120 g</t>
  </si>
  <si>
    <t>Panacotta z borovnicami 80-100 g</t>
  </si>
  <si>
    <t>Krema s  koščki sadja (marelica ali breskev) in piškotom 100-120 g</t>
  </si>
  <si>
    <t>PVC lonček z žličko
od 100 do 120 g</t>
  </si>
  <si>
    <t>PVC lonček z žličko
od 120 do 140 g</t>
  </si>
  <si>
    <r>
      <t xml:space="preserve">CENIK OZ. PREDRAČUN  KOMPLEKSNI MORS 344/2023-ODP
</t>
    </r>
    <r>
      <rPr>
        <b/>
        <sz val="10"/>
        <color theme="1"/>
        <rFont val="Arial"/>
        <family val="2"/>
        <charset val="238"/>
      </rPr>
      <t>8. SKLOP: Burek</t>
    </r>
  </si>
  <si>
    <t>SVEŽI BUREK</t>
  </si>
  <si>
    <t>Burek mesni 150 g pakiran</t>
  </si>
  <si>
    <t>Burek mesni 220 g rinfuza</t>
  </si>
  <si>
    <t>Burek mesni 220 g pakiran</t>
  </si>
  <si>
    <t>Burek sirov 150 g pakiran</t>
  </si>
  <si>
    <t>Burek sirov 220 g rinfuza</t>
  </si>
  <si>
    <t>Burek sirov 220 g pakiran</t>
  </si>
  <si>
    <t>Burek piščančji 150 g pakiran</t>
  </si>
  <si>
    <t>Burek veganski (zelenjavno - sojin nadev) 100 g pakiran</t>
  </si>
  <si>
    <t>V PVC vrečki/ovoju, 150 g</t>
  </si>
  <si>
    <t>220 g, rinfuza</t>
  </si>
  <si>
    <t>V PVC vrečki/ovoju, 220 g</t>
  </si>
  <si>
    <t>V PVC vrečki/ovoju, 100 g</t>
  </si>
  <si>
    <r>
      <t xml:space="preserve">CENIK OZ. PREDRAČUN  KOMPLEKSNI MORS 344/2023-ODP
</t>
    </r>
    <r>
      <rPr>
        <b/>
        <sz val="10"/>
        <color theme="1"/>
        <rFont val="Arial"/>
        <family val="2"/>
        <charset val="238"/>
      </rPr>
      <t>9. SKLOP: Moka in mlevski izdelki</t>
    </r>
  </si>
  <si>
    <t>MOKA, ŽITA, KAŠE IN MLEVSKI IZDELKI</t>
  </si>
  <si>
    <t>Moka bela tip 400</t>
  </si>
  <si>
    <t>Moka bela tip 500</t>
  </si>
  <si>
    <t>Moka ostra</t>
  </si>
  <si>
    <t>Moka ajdova</t>
  </si>
  <si>
    <t>Moka ajdova ekološka</t>
  </si>
  <si>
    <t>Moka koruzna</t>
  </si>
  <si>
    <t>Moka pirina</t>
  </si>
  <si>
    <t>Moka polnozrnata</t>
  </si>
  <si>
    <t>Moka ržena</t>
  </si>
  <si>
    <t>Moka namenska za kvašeno testo</t>
  </si>
  <si>
    <t>Moka namenska za krofe</t>
  </si>
  <si>
    <t>Mešanica treh vrst riža</t>
  </si>
  <si>
    <t>Mešanica treh žit</t>
  </si>
  <si>
    <t>Pira</t>
  </si>
  <si>
    <t>Riž Arborio</t>
  </si>
  <si>
    <t>Riž dolgozrnati</t>
  </si>
  <si>
    <t>Riž Parboiled</t>
  </si>
  <si>
    <t>Riž rjavi</t>
  </si>
  <si>
    <t>Riž Sant Andrea</t>
  </si>
  <si>
    <t>Riž Basmati</t>
  </si>
  <si>
    <t>Ješprenj</t>
  </si>
  <si>
    <t>Kaša ajdova</t>
  </si>
  <si>
    <t>Kaša prosena</t>
  </si>
  <si>
    <t>Kus kus</t>
  </si>
  <si>
    <t>Zdrob pšenični tip 400</t>
  </si>
  <si>
    <t>Zdrob pšenični instant</t>
  </si>
  <si>
    <t>Zdrob koruzni</t>
  </si>
  <si>
    <t>Zdrob koruzni polnozrnati instant</t>
  </si>
  <si>
    <t>Koruzni zdrob ekološki</t>
  </si>
  <si>
    <t>Žganci ajdovi instant</t>
  </si>
  <si>
    <t>Žganci koruzni instant</t>
  </si>
  <si>
    <t>Gotova zmes za kvašeno testo</t>
  </si>
  <si>
    <t>Lasagne</t>
  </si>
  <si>
    <t>Mlinci</t>
  </si>
  <si>
    <t>Kaša ribana</t>
  </si>
  <si>
    <t>Kitke ali vretena</t>
  </si>
  <si>
    <t>Krpice</t>
  </si>
  <si>
    <t>Peresniki</t>
  </si>
  <si>
    <t>Peresniki tip "mini"</t>
  </si>
  <si>
    <t>Peresniki polnozrnati</t>
  </si>
  <si>
    <t>Polžki drobni</t>
  </si>
  <si>
    <t>Polžki dvakrat zviti tip "navihančki"</t>
  </si>
  <si>
    <t>Polžki veliki</t>
  </si>
  <si>
    <t>Polžki polnozrnati</t>
  </si>
  <si>
    <t>Rezanci jušni fidelini</t>
  </si>
  <si>
    <t>Rezanci jušni valjani</t>
  </si>
  <si>
    <t xml:space="preserve">Rezanci kodrasti </t>
  </si>
  <si>
    <t>Rezanci ozki</t>
  </si>
  <si>
    <t>Rezanci široki</t>
  </si>
  <si>
    <t>Rižek</t>
  </si>
  <si>
    <t>Školjke ali podobno</t>
  </si>
  <si>
    <t xml:space="preserve">Špageti tanjši </t>
  </si>
  <si>
    <t>Špageti tanjši</t>
  </si>
  <si>
    <t>Špageti polnozrnati tanjši</t>
  </si>
  <si>
    <t>Valvice ali podobno</t>
  </si>
  <si>
    <t>Zakuha jušna rinčice ali podobno</t>
  </si>
  <si>
    <t>Zakuha jušna zvezdice ali podobno</t>
  </si>
  <si>
    <t>Zakuha za juhe in enolončnice pirina zvezdice ali podobno</t>
  </si>
  <si>
    <t>5-10</t>
  </si>
  <si>
    <t>4-5</t>
  </si>
  <si>
    <t>0,5-1</t>
  </si>
  <si>
    <t>10-15</t>
  </si>
  <si>
    <t>Pakiranje v KG</t>
  </si>
  <si>
    <r>
      <t xml:space="preserve">CENIK OZ. PREDRAČUN  KOMPLEKSNI MORS 344/2023-ODP
</t>
    </r>
    <r>
      <rPr>
        <b/>
        <sz val="10"/>
        <color theme="1"/>
        <rFont val="Arial"/>
        <family val="2"/>
        <charset val="238"/>
      </rPr>
      <t>11. SKLOP: Testo in zamrznjeni izdelki</t>
    </r>
  </si>
  <si>
    <t>CMOKI</t>
  </si>
  <si>
    <t>Cmoki kruhovi</t>
  </si>
  <si>
    <t>Cmoki z jagodnim  polnilom</t>
  </si>
  <si>
    <t>Cmoki z mareličnim polnilom</t>
  </si>
  <si>
    <t>KROKETI, SVALJKI IN TESTENINE Z NADEVOM ZAMRZNJENO</t>
  </si>
  <si>
    <t>Kroketi krompirjevi</t>
  </si>
  <si>
    <t>Svaljki krompirjevi</t>
  </si>
  <si>
    <t>Svaljki krompirjevi mini</t>
  </si>
  <si>
    <t>X</t>
  </si>
  <si>
    <t>ŽEPKI - ŠTRUKLJI ZAMRZNJENO</t>
  </si>
  <si>
    <t>Žepki - štruklji ajdovi s skuto</t>
  </si>
  <si>
    <t>Žepki - štruklji sirovi</t>
  </si>
  <si>
    <t>TESTO, SVEŽE IN ZAMRZNJENO</t>
  </si>
  <si>
    <t>Testo listnato zamrznjeno</t>
  </si>
  <si>
    <t>Testo vlečeno sveže</t>
  </si>
  <si>
    <t>BUREK ZAMRZNJEN</t>
  </si>
  <si>
    <t>Burek mesni</t>
  </si>
  <si>
    <t>Burek sirov</t>
  </si>
  <si>
    <t>200-250</t>
  </si>
  <si>
    <t>250-300</t>
  </si>
  <si>
    <t>POLPETI ZAMRZNJENO</t>
  </si>
  <si>
    <t>Polpeti sojini</t>
  </si>
  <si>
    <t>Polpeti žitni</t>
  </si>
  <si>
    <t>Zrezek z zelenjavo</t>
  </si>
  <si>
    <t>100-120</t>
  </si>
  <si>
    <t xml:space="preserve">Teža posameznega izdelka v g </t>
  </si>
  <si>
    <t>Pakiranje do;
v KG</t>
  </si>
  <si>
    <r>
      <t xml:space="preserve">CENIK OZ. PREDRAČUN  KOMPLEKSNI MORS 344/2023-ODP
</t>
    </r>
    <r>
      <rPr>
        <b/>
        <sz val="10"/>
        <color theme="1"/>
        <rFont val="Arial"/>
        <family val="2"/>
        <charset val="238"/>
      </rPr>
      <t>12. SKLOP: Zamrznjeni izdelki posebni</t>
    </r>
  </si>
  <si>
    <t>ŠTRUKLJI IZ VLEČENEGA TESTA</t>
  </si>
  <si>
    <t>Štruklji skutini</t>
  </si>
  <si>
    <t>Štruklji skutini z borovnicami</t>
  </si>
  <si>
    <t>Štruklji orehovi</t>
  </si>
  <si>
    <t>Štruklji pomarančni s čokolado</t>
  </si>
  <si>
    <t>Štruklji s špinačnim nadevom</t>
  </si>
  <si>
    <t>Štruklji s korenčkovim nadevom</t>
  </si>
  <si>
    <t>Štruklji z zelenjavnim nadevom</t>
  </si>
  <si>
    <t>Štruklji pehtranovi</t>
  </si>
  <si>
    <t>Teža posameznega izdelka 
v g</t>
  </si>
  <si>
    <t>60-70</t>
  </si>
  <si>
    <t>V ovoju ali kartonski EM
do 10 kg</t>
  </si>
  <si>
    <t>V ovoju ali kartonski EM
do 5 kg</t>
  </si>
  <si>
    <t>ŠTRUKLJI IZ KROMPIRJEVEGA TESTA</t>
  </si>
  <si>
    <t>Štruklji krompirjevi s korenčkovim nadevom zviti</t>
  </si>
  <si>
    <t>Štruklji krompirjevi s praženo čebulo</t>
  </si>
  <si>
    <t>ŠTRUKLJI IZ AJDOVE MOKE</t>
  </si>
  <si>
    <t>Štruklji ajdovi s skuto</t>
  </si>
  <si>
    <t>Štruklji ajdovi z orehi</t>
  </si>
  <si>
    <t>KRAPI IZ KROMPIRJEVEGA TESTA IN AJDOVE MOKE</t>
  </si>
  <si>
    <t>Krapi ajdovi s skuto</t>
  </si>
  <si>
    <t>50-60</t>
  </si>
  <si>
    <t>Palačinke brez nadeva</t>
  </si>
  <si>
    <t>Palačinke z marmelado</t>
  </si>
  <si>
    <t>Palačinke s čokolado</t>
  </si>
  <si>
    <t xml:space="preserve">Palačinske s skuto </t>
  </si>
  <si>
    <t>Carski praženec brez rozin</t>
  </si>
  <si>
    <t>90-100</t>
  </si>
  <si>
    <t>120-150</t>
  </si>
  <si>
    <t>NARASTKI IN POGAČE (SLADKO)</t>
  </si>
  <si>
    <t xml:space="preserve">Narastek rižev </t>
  </si>
  <si>
    <t>Pogača prosena z nadevom suhih 
sliv</t>
  </si>
  <si>
    <t>Pogača prosena z nadevom gozdnih sadežev</t>
  </si>
  <si>
    <t>Pogača prosena z nadevom jabolk</t>
  </si>
  <si>
    <t>Grmada</t>
  </si>
  <si>
    <t>Narastek čokoladni - "lava cake"</t>
  </si>
  <si>
    <t>Narastek ajdov s skuto in jabolki</t>
  </si>
  <si>
    <t>Pakiranje v obliki GN 1/1
do 4 kg</t>
  </si>
  <si>
    <t>V ovoju ali kartonski EM
do 20 kg</t>
  </si>
  <si>
    <t>Pakiranje v posodi do 1,5 kg</t>
  </si>
  <si>
    <t>V ovoju ali kartonski EM
do 30 kos</t>
  </si>
  <si>
    <t>Pakiranje v obliki GN 1/2
do 2 kg</t>
  </si>
  <si>
    <t>PALAČINKE, ROČNO IZDELANE, KLASIČNO PEČENE V PONVICI IN CARSKI PRAŽENEC</t>
  </si>
  <si>
    <t>NARASTKI, ZLOŽENKE, ZVITKI, PREDPRIPRAVLJENI  POL IZDELKI</t>
  </si>
  <si>
    <t>Narastek zelenjavni</t>
  </si>
  <si>
    <t>Musaka krompirjeva z blitvo</t>
  </si>
  <si>
    <t>Musaka krompirjeva z mesom</t>
  </si>
  <si>
    <t>Musaka z bučkami</t>
  </si>
  <si>
    <t>Sestavljanka iz palačink in skute</t>
  </si>
  <si>
    <t>Lazanja z mesom</t>
  </si>
  <si>
    <t>Lazanja s špinačo</t>
  </si>
  <si>
    <t>Lazanja zelenjavna</t>
  </si>
  <si>
    <t>Lazanja s puranjim mesom</t>
  </si>
  <si>
    <t>Tortilja z govejim mesom</t>
  </si>
  <si>
    <t>Tortilja s piščančjim mesom</t>
  </si>
  <si>
    <t>Cvetača panirana</t>
  </si>
  <si>
    <t>V ovoju ali kartonski EM
do 25 kg</t>
  </si>
  <si>
    <t>Pakiranje v obliki GN 1/1
do 5 kg</t>
  </si>
  <si>
    <t>Pakiranje v obliki GN 1/1
do 7 kg</t>
  </si>
  <si>
    <t>30-50</t>
  </si>
  <si>
    <t>V ovoju ali kartonski EM
do 8 kg</t>
  </si>
  <si>
    <t>KANELONI, ROČNO IZDELANI</t>
  </si>
  <si>
    <t>Kaneloni z nadevom šunke in sira</t>
  </si>
  <si>
    <t>Kaneloni z nadevom sira</t>
  </si>
  <si>
    <t>Kaneloni z mesnim nadevom</t>
  </si>
  <si>
    <t>Kaneloni s špinačnim nadevom</t>
  </si>
  <si>
    <t>Kaneloni z nadevom korenja in pora</t>
  </si>
  <si>
    <t>Kaneloni s šampinjoni</t>
  </si>
  <si>
    <t>140-150</t>
  </si>
  <si>
    <t>30-40</t>
  </si>
  <si>
    <t>70-80</t>
  </si>
  <si>
    <t>150-160</t>
  </si>
  <si>
    <t>Polpet s cvetačo in sirom paniran</t>
  </si>
  <si>
    <t>Polpet zelenjavni paniran</t>
  </si>
  <si>
    <t>Polpet iz soje nepaniran</t>
  </si>
  <si>
    <t>POLPETI</t>
  </si>
  <si>
    <t>110-120</t>
  </si>
  <si>
    <t>ŽEPKI</t>
  </si>
  <si>
    <t>Žepek nadevan z zelenjavo tip mehiški</t>
  </si>
  <si>
    <t>Žepek nadevan z mesom tip mehiški</t>
  </si>
  <si>
    <t xml:space="preserve">Slano kvašeno pecivo - šunka, sir - predpečeno </t>
  </si>
  <si>
    <t xml:space="preserve">Slano kvašeno pecivo - češnjev paradižnik, bazilikin pesto, parmezan - predpečeno </t>
  </si>
  <si>
    <t>20 - 25</t>
  </si>
  <si>
    <t xml:space="preserve">NJOKI, VALJANČKI IN ŽLIKROFI </t>
  </si>
  <si>
    <t>Valjančki krompirjevi</t>
  </si>
  <si>
    <t>Njoki brez nadeva</t>
  </si>
  <si>
    <t>Njoki polnjeni s skutnim nadevom</t>
  </si>
  <si>
    <t>Njoki polnjeni s špinačnim nadevom</t>
  </si>
  <si>
    <t>Njoki polnjeni z jurčki</t>
  </si>
  <si>
    <t>Njoki iz ajdove moke</t>
  </si>
  <si>
    <t>Žlikrofi idrijski</t>
  </si>
  <si>
    <t>V ovoju ali kartonski EM
do 15 kg</t>
  </si>
  <si>
    <t>SVEŽE ZAMRZNJENE TESTENINE</t>
  </si>
  <si>
    <t>Svedri, jajčni</t>
  </si>
  <si>
    <t>Svedri s špinačo</t>
  </si>
  <si>
    <t>Testenine tip casarecce, jajčni</t>
  </si>
  <si>
    <t>Široki rezanci, jajčni</t>
  </si>
  <si>
    <t>Široki rezanci s špinačo</t>
  </si>
  <si>
    <t>Tortelini ali ravioli s sirom, sušeni zamrznjeni</t>
  </si>
  <si>
    <t>Tortelini ali ravioli z mesnim nadevom, sušeni zamrznjeni</t>
  </si>
  <si>
    <t>Ravioli s sirom, jajčni, sveže zamrznjeni</t>
  </si>
  <si>
    <t>Ravioli s hokaido bučo. Sveže zamrznjeni</t>
  </si>
  <si>
    <t>10 mm</t>
  </si>
  <si>
    <t>9 mm</t>
  </si>
  <si>
    <t>8 mm</t>
  </si>
  <si>
    <t>20-25 g</t>
  </si>
  <si>
    <t>Gibanica, pečena</t>
  </si>
  <si>
    <t>Zavitek jabolčni</t>
  </si>
  <si>
    <t>Zavitek jabolčni z višnjami</t>
  </si>
  <si>
    <t>Zavitek borovničev</t>
  </si>
  <si>
    <t>ZAVITKI IN GIBANICA</t>
  </si>
  <si>
    <t>do 7000 g/kos</t>
  </si>
  <si>
    <t>V ovoju ali kartonski EM
do 7 kg</t>
  </si>
  <si>
    <t>do 1000 g/kos</t>
  </si>
  <si>
    <t>V ovoju ali kartonski EM
do 22 kg</t>
  </si>
  <si>
    <r>
      <t xml:space="preserve">CENIK OZ. PREDRAČUN  KOMPLEKSNI MORS 344/2023-ODP
</t>
    </r>
    <r>
      <rPr>
        <b/>
        <sz val="10"/>
        <color theme="1"/>
        <rFont val="Arial"/>
        <family val="2"/>
        <charset val="238"/>
      </rPr>
      <t>13. SKLOP: Domači piškoti</t>
    </r>
  </si>
  <si>
    <r>
      <t xml:space="preserve">CENIK OZ. PREDRAČUN  KOMPLEKSNI MORS 344/2023-ODP
</t>
    </r>
    <r>
      <rPr>
        <b/>
        <sz val="10"/>
        <color theme="1"/>
        <rFont val="Arial"/>
        <family val="2"/>
        <charset val="238"/>
      </rPr>
      <t>10. SKLOP: Testenine</t>
    </r>
  </si>
  <si>
    <t>Mešani domači piškoti - različna testa in polnila.
Najmanj 10  različnih vrst (mešano), 900-1000 g</t>
  </si>
  <si>
    <t>Linški piškot polnjen za marelično marmelado, premer 100 mm, teža 80-100 g</t>
  </si>
  <si>
    <t>Piškoti brizgani, smetanove palčke 1000 g pakirano</t>
  </si>
  <si>
    <t>Piškoti brizgani, smetanove palčke  80-100 g pakirano</t>
  </si>
  <si>
    <t>Mešani domači piškoti - različna testa in polnila.
Najmanj 10  različnih vrst (mešano), 500 g</t>
  </si>
  <si>
    <t>Pakirano v posodi za enkratno uporabo,
takojšnje serviranje,  500 g.
Posebna zahteva: brez dodanih konzervansov.</t>
  </si>
  <si>
    <t>Pakirano v posodi za enkratno uporabo,
takojšnje serviranje,  900 - 1000 g.
Posebna zahteva: brez dodanih konzervansov.</t>
  </si>
  <si>
    <t>Pakirano
2500 - 3000 g
Posebna zahteva: brez dodanih konzervansov</t>
  </si>
  <si>
    <t>Pakirano v vrečki 
1000 g
Posebna zahteva: brez dodanih konzervansov</t>
  </si>
  <si>
    <t>Pakirano v vrečki, 80-100  g.
Posebna zahteva: brez dodanih konzervansov.</t>
  </si>
  <si>
    <t>Pakiranje in zahteve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</si>
</sst>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8" fillId="0" borderId="7" xfId="0" applyNumberFormat="1" applyFont="1" applyBorder="1" applyAlignment="1"/>
    <xf numFmtId="0" fontId="3" fillId="0" borderId="0" xfId="0" applyFont="1" applyBorder="1"/>
    <xf numFmtId="0" fontId="8" fillId="0" borderId="0" xfId="0" applyFont="1" applyBorder="1" applyAlignment="1"/>
    <xf numFmtId="0" fontId="1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2" fontId="8" fillId="5" borderId="19" xfId="0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6" borderId="2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15" xfId="0" applyFont="1" applyFill="1" applyBorder="1" applyAlignment="1">
      <alignment horizontal="left" vertical="center" wrapText="1"/>
    </xf>
    <xf numFmtId="0" fontId="5" fillId="5" borderId="16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8" fillId="0" borderId="17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zoomScaleNormal="100" workbookViewId="0">
      <selection activeCell="A5" sqref="A5:A6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1.28515625" style="1" customWidth="1"/>
    <col min="5" max="5" width="7.5703125" style="1" customWidth="1"/>
    <col min="6" max="6" width="23.5703125" style="1" customWidth="1"/>
    <col min="7" max="7" width="10.7109375" style="1" customWidth="1"/>
    <col min="8" max="8" width="7.5703125" style="1" customWidth="1"/>
    <col min="9" max="10" width="10.7109375" style="1" customWidth="1"/>
    <col min="11" max="11" width="12.28515625" style="1" customWidth="1"/>
    <col min="12" max="12" width="17.7109375" style="1" customWidth="1"/>
    <col min="13" max="13" width="12.140625" style="1" bestFit="1" customWidth="1"/>
    <col min="14" max="14" width="16" style="1" customWidth="1"/>
    <col min="15" max="15" width="15.7109375" style="1" customWidth="1"/>
    <col min="16" max="16384" width="8.85546875" style="1"/>
  </cols>
  <sheetData>
    <row r="1" spans="1:16" ht="14.45" customHeight="1" x14ac:dyDescent="0.2">
      <c r="A1" s="54" t="s">
        <v>108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2"/>
      <c r="N1" s="52"/>
    </row>
    <row r="2" spans="1:16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2"/>
      <c r="N2" s="52"/>
    </row>
    <row r="3" spans="1:16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2"/>
      <c r="N3" s="52"/>
    </row>
    <row r="4" spans="1:16" ht="76.5" x14ac:dyDescent="0.2">
      <c r="A4" s="7" t="s">
        <v>0</v>
      </c>
      <c r="B4" s="8" t="s">
        <v>14</v>
      </c>
      <c r="C4" s="8" t="s">
        <v>15</v>
      </c>
      <c r="D4" s="7" t="s">
        <v>1</v>
      </c>
      <c r="E4" s="9" t="s">
        <v>9</v>
      </c>
      <c r="F4" s="9" t="s">
        <v>11</v>
      </c>
      <c r="G4" s="10" t="s">
        <v>2</v>
      </c>
      <c r="H4" s="10" t="s">
        <v>16</v>
      </c>
      <c r="I4" s="10" t="s">
        <v>3</v>
      </c>
      <c r="J4" s="10" t="s">
        <v>4</v>
      </c>
      <c r="K4" s="10" t="s">
        <v>13</v>
      </c>
      <c r="L4" s="28" t="s">
        <v>5</v>
      </c>
      <c r="M4" s="11" t="s">
        <v>10</v>
      </c>
      <c r="N4" s="12" t="s">
        <v>17</v>
      </c>
      <c r="O4" s="34" t="s">
        <v>82</v>
      </c>
    </row>
    <row r="5" spans="1:16" ht="12.75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7">
        <v>9</v>
      </c>
      <c r="J5" s="7">
        <v>10</v>
      </c>
      <c r="K5" s="55">
        <v>11</v>
      </c>
      <c r="L5" s="7">
        <v>12</v>
      </c>
      <c r="M5" s="61">
        <v>13</v>
      </c>
      <c r="N5" s="53">
        <v>14</v>
      </c>
      <c r="O5" s="60">
        <v>15</v>
      </c>
    </row>
    <row r="6" spans="1:16" ht="12.75" x14ac:dyDescent="0.2">
      <c r="A6" s="55"/>
      <c r="B6" s="57"/>
      <c r="C6" s="59"/>
      <c r="D6" s="55"/>
      <c r="E6" s="58"/>
      <c r="F6" s="55"/>
      <c r="G6" s="55"/>
      <c r="H6" s="55"/>
      <c r="I6" s="7" t="s">
        <v>18</v>
      </c>
      <c r="J6" s="7" t="s">
        <v>19</v>
      </c>
      <c r="K6" s="55"/>
      <c r="L6" s="7" t="s">
        <v>20</v>
      </c>
      <c r="M6" s="62"/>
      <c r="N6" s="53"/>
      <c r="O6" s="60"/>
    </row>
    <row r="7" spans="1:16" ht="15" customHeight="1" x14ac:dyDescent="0.2">
      <c r="A7" s="63" t="s">
        <v>89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</row>
    <row r="8" spans="1:16" ht="24.95" customHeight="1" x14ac:dyDescent="0.2">
      <c r="A8" s="13">
        <v>1</v>
      </c>
      <c r="B8" s="13"/>
      <c r="C8" s="13"/>
      <c r="D8" s="4" t="s">
        <v>32</v>
      </c>
      <c r="E8" s="3" t="s">
        <v>8</v>
      </c>
      <c r="F8" s="21" t="s">
        <v>24</v>
      </c>
      <c r="G8" s="14"/>
      <c r="H8" s="14"/>
      <c r="I8" s="13"/>
      <c r="J8" s="13"/>
      <c r="K8" s="27">
        <v>4500</v>
      </c>
      <c r="L8" s="29"/>
      <c r="M8" s="15"/>
      <c r="N8" s="16"/>
      <c r="O8" s="35"/>
    </row>
    <row r="9" spans="1:16" ht="24.95" customHeight="1" x14ac:dyDescent="0.2">
      <c r="A9" s="13">
        <f>SUM(A8,1)</f>
        <v>2</v>
      </c>
      <c r="B9" s="13"/>
      <c r="C9" s="13"/>
      <c r="D9" s="4" t="s">
        <v>33</v>
      </c>
      <c r="E9" s="3" t="s">
        <v>8</v>
      </c>
      <c r="F9" s="21" t="s">
        <v>24</v>
      </c>
      <c r="G9" s="14"/>
      <c r="H9" s="14"/>
      <c r="I9" s="13"/>
      <c r="J9" s="13"/>
      <c r="K9" s="27">
        <v>30000</v>
      </c>
      <c r="L9" s="29"/>
      <c r="M9" s="15"/>
      <c r="N9" s="16"/>
      <c r="O9" s="35"/>
    </row>
    <row r="10" spans="1:16" ht="24.95" customHeight="1" x14ac:dyDescent="0.2">
      <c r="A10" s="13">
        <f t="shared" ref="A10:A28" si="0">SUM(A9,1)</f>
        <v>3</v>
      </c>
      <c r="B10" s="13"/>
      <c r="C10" s="13"/>
      <c r="D10" s="4" t="s">
        <v>35</v>
      </c>
      <c r="E10" s="3" t="s">
        <v>8</v>
      </c>
      <c r="F10" s="21" t="s">
        <v>24</v>
      </c>
      <c r="G10" s="14"/>
      <c r="H10" s="14"/>
      <c r="I10" s="13"/>
      <c r="J10" s="13"/>
      <c r="K10" s="27">
        <v>1500</v>
      </c>
      <c r="L10" s="29"/>
      <c r="M10" s="15"/>
      <c r="N10" s="16"/>
      <c r="O10" s="35"/>
    </row>
    <row r="11" spans="1:16" ht="24.95" customHeight="1" x14ac:dyDescent="0.2">
      <c r="A11" s="13">
        <f t="shared" si="0"/>
        <v>4</v>
      </c>
      <c r="B11" s="13"/>
      <c r="C11" s="13"/>
      <c r="D11" s="4" t="s">
        <v>21</v>
      </c>
      <c r="E11" s="3" t="s">
        <v>8</v>
      </c>
      <c r="F11" s="21" t="s">
        <v>25</v>
      </c>
      <c r="G11" s="14"/>
      <c r="H11" s="14"/>
      <c r="I11" s="13"/>
      <c r="J11" s="13"/>
      <c r="K11" s="27">
        <v>0</v>
      </c>
      <c r="L11" s="29"/>
      <c r="M11" s="15"/>
      <c r="N11" s="16"/>
      <c r="O11" s="35"/>
    </row>
    <row r="12" spans="1:16" ht="24.95" customHeight="1" x14ac:dyDescent="0.2">
      <c r="A12" s="13">
        <f t="shared" si="0"/>
        <v>5</v>
      </c>
      <c r="B12" s="13"/>
      <c r="C12" s="13"/>
      <c r="D12" s="4" t="s">
        <v>22</v>
      </c>
      <c r="E12" s="3" t="s">
        <v>8</v>
      </c>
      <c r="F12" s="21" t="s">
        <v>25</v>
      </c>
      <c r="G12" s="14"/>
      <c r="H12" s="14"/>
      <c r="I12" s="13"/>
      <c r="J12" s="13"/>
      <c r="K12" s="27">
        <v>60</v>
      </c>
      <c r="L12" s="29"/>
      <c r="M12" s="15"/>
      <c r="N12" s="16"/>
      <c r="O12" s="35"/>
      <c r="P12" s="2"/>
    </row>
    <row r="13" spans="1:16" ht="24.95" customHeight="1" x14ac:dyDescent="0.2">
      <c r="A13" s="13">
        <f t="shared" si="0"/>
        <v>6</v>
      </c>
      <c r="B13" s="13"/>
      <c r="C13" s="13"/>
      <c r="D13" s="4" t="s">
        <v>23</v>
      </c>
      <c r="E13" s="3" t="s">
        <v>8</v>
      </c>
      <c r="F13" s="21" t="s">
        <v>25</v>
      </c>
      <c r="G13" s="14"/>
      <c r="H13" s="14"/>
      <c r="I13" s="13"/>
      <c r="J13" s="13"/>
      <c r="K13" s="27">
        <v>60</v>
      </c>
      <c r="L13" s="29"/>
      <c r="M13" s="15"/>
      <c r="N13" s="16"/>
      <c r="O13" s="35"/>
    </row>
    <row r="14" spans="1:16" ht="24.95" customHeight="1" x14ac:dyDescent="0.2">
      <c r="A14" s="13">
        <f t="shared" si="0"/>
        <v>7</v>
      </c>
      <c r="B14" s="13"/>
      <c r="C14" s="13"/>
      <c r="D14" s="4" t="s">
        <v>90</v>
      </c>
      <c r="E14" s="3" t="s">
        <v>8</v>
      </c>
      <c r="F14" s="21" t="s">
        <v>25</v>
      </c>
      <c r="G14" s="14"/>
      <c r="H14" s="14"/>
      <c r="I14" s="13"/>
      <c r="J14" s="13"/>
      <c r="K14" s="27">
        <v>7500</v>
      </c>
      <c r="L14" s="29"/>
      <c r="M14" s="15"/>
      <c r="N14" s="16"/>
      <c r="O14" s="35"/>
    </row>
    <row r="15" spans="1:16" ht="15" customHeight="1" x14ac:dyDescent="0.2">
      <c r="A15" s="63" t="s">
        <v>91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</row>
    <row r="16" spans="1:16" ht="24.95" customHeight="1" x14ac:dyDescent="0.2">
      <c r="A16" s="13">
        <f>SUM(A14,1)</f>
        <v>8</v>
      </c>
      <c r="B16" s="13"/>
      <c r="C16" s="13"/>
      <c r="D16" s="4" t="s">
        <v>92</v>
      </c>
      <c r="E16" s="3" t="s">
        <v>8</v>
      </c>
      <c r="F16" s="21" t="s">
        <v>36</v>
      </c>
      <c r="G16" s="14"/>
      <c r="H16" s="14"/>
      <c r="I16" s="13"/>
      <c r="J16" s="13"/>
      <c r="K16" s="27">
        <v>3000</v>
      </c>
      <c r="L16" s="29"/>
      <c r="M16" s="15"/>
      <c r="N16" s="16"/>
      <c r="O16" s="35"/>
    </row>
    <row r="17" spans="1:16" ht="38.25" customHeight="1" x14ac:dyDescent="0.2">
      <c r="A17" s="13">
        <f t="shared" si="0"/>
        <v>9</v>
      </c>
      <c r="B17" s="13"/>
      <c r="C17" s="13"/>
      <c r="D17" s="4" t="s">
        <v>34</v>
      </c>
      <c r="E17" s="3" t="s">
        <v>8</v>
      </c>
      <c r="F17" s="21" t="s">
        <v>37</v>
      </c>
      <c r="G17" s="14"/>
      <c r="H17" s="14"/>
      <c r="I17" s="13"/>
      <c r="J17" s="13"/>
      <c r="K17" s="27">
        <v>3000</v>
      </c>
      <c r="L17" s="29"/>
      <c r="M17" s="15"/>
      <c r="N17" s="16"/>
      <c r="O17" s="35"/>
    </row>
    <row r="18" spans="1:16" ht="24.95" customHeight="1" x14ac:dyDescent="0.2">
      <c r="A18" s="13">
        <f t="shared" si="0"/>
        <v>10</v>
      </c>
      <c r="B18" s="13"/>
      <c r="C18" s="13"/>
      <c r="D18" s="4" t="s">
        <v>93</v>
      </c>
      <c r="E18" s="3" t="s">
        <v>8</v>
      </c>
      <c r="F18" s="21" t="s">
        <v>36</v>
      </c>
      <c r="G18" s="14"/>
      <c r="H18" s="14"/>
      <c r="I18" s="13"/>
      <c r="J18" s="13"/>
      <c r="K18" s="27">
        <v>12000</v>
      </c>
      <c r="L18" s="29"/>
      <c r="M18" s="15"/>
      <c r="N18" s="16"/>
      <c r="O18" s="35"/>
    </row>
    <row r="19" spans="1:16" ht="24.95" customHeight="1" x14ac:dyDescent="0.2">
      <c r="A19" s="13">
        <f t="shared" si="0"/>
        <v>11</v>
      </c>
      <c r="B19" s="13"/>
      <c r="C19" s="13"/>
      <c r="D19" s="4" t="s">
        <v>94</v>
      </c>
      <c r="E19" s="3" t="s">
        <v>8</v>
      </c>
      <c r="F19" s="21" t="s">
        <v>38</v>
      </c>
      <c r="G19" s="14"/>
      <c r="H19" s="14"/>
      <c r="I19" s="13"/>
      <c r="J19" s="13"/>
      <c r="K19" s="27">
        <v>3000</v>
      </c>
      <c r="L19" s="29"/>
      <c r="M19" s="15"/>
      <c r="N19" s="16"/>
      <c r="O19" s="35"/>
    </row>
    <row r="20" spans="1:16" ht="15" customHeight="1" x14ac:dyDescent="0.2">
      <c r="A20" s="63" t="s">
        <v>95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</row>
    <row r="21" spans="1:16" ht="24.95" customHeight="1" x14ac:dyDescent="0.2">
      <c r="A21" s="13">
        <f>SUM(A19,1)</f>
        <v>12</v>
      </c>
      <c r="B21" s="13"/>
      <c r="C21" s="13"/>
      <c r="D21" s="4" t="s">
        <v>96</v>
      </c>
      <c r="E21" s="3" t="s">
        <v>28</v>
      </c>
      <c r="F21" s="21" t="s">
        <v>56</v>
      </c>
      <c r="G21" s="14"/>
      <c r="H21" s="14"/>
      <c r="I21" s="13"/>
      <c r="J21" s="13"/>
      <c r="K21" s="27">
        <v>6000</v>
      </c>
      <c r="L21" s="29"/>
      <c r="M21" s="15"/>
      <c r="N21" s="16"/>
      <c r="O21" s="35"/>
    </row>
    <row r="22" spans="1:16" ht="24.95" customHeight="1" x14ac:dyDescent="0.2">
      <c r="A22" s="13">
        <f t="shared" si="0"/>
        <v>13</v>
      </c>
      <c r="B22" s="13"/>
      <c r="C22" s="13"/>
      <c r="D22" s="4" t="s">
        <v>40</v>
      </c>
      <c r="E22" s="3" t="s">
        <v>28</v>
      </c>
      <c r="F22" s="21" t="s">
        <v>62</v>
      </c>
      <c r="G22" s="14"/>
      <c r="H22" s="14"/>
      <c r="I22" s="13"/>
      <c r="J22" s="13"/>
      <c r="K22" s="27">
        <v>6000</v>
      </c>
      <c r="L22" s="29"/>
      <c r="M22" s="15"/>
      <c r="N22" s="16"/>
      <c r="O22" s="35"/>
    </row>
    <row r="23" spans="1:16" ht="24.95" customHeight="1" x14ac:dyDescent="0.2">
      <c r="A23" s="39">
        <v>14</v>
      </c>
      <c r="B23" s="13"/>
      <c r="C23" s="13"/>
      <c r="D23" s="4" t="s">
        <v>42</v>
      </c>
      <c r="E23" s="3" t="s">
        <v>28</v>
      </c>
      <c r="F23" s="21" t="s">
        <v>60</v>
      </c>
      <c r="G23" s="14"/>
      <c r="H23" s="14"/>
      <c r="I23" s="13"/>
      <c r="J23" s="13"/>
      <c r="K23" s="27">
        <v>3000</v>
      </c>
      <c r="L23" s="29"/>
      <c r="M23" s="15"/>
      <c r="N23" s="16"/>
      <c r="O23" s="35"/>
    </row>
    <row r="24" spans="1:16" ht="24.95" customHeight="1" x14ac:dyDescent="0.2">
      <c r="A24" s="39">
        <f t="shared" si="0"/>
        <v>15</v>
      </c>
      <c r="B24" s="13"/>
      <c r="C24" s="13"/>
      <c r="D24" s="4" t="s">
        <v>44</v>
      </c>
      <c r="E24" s="3" t="s">
        <v>28</v>
      </c>
      <c r="F24" s="21" t="s">
        <v>60</v>
      </c>
      <c r="G24" s="14"/>
      <c r="H24" s="14"/>
      <c r="I24" s="13"/>
      <c r="J24" s="13"/>
      <c r="K24" s="27">
        <v>15000</v>
      </c>
      <c r="L24" s="29"/>
      <c r="M24" s="15"/>
      <c r="N24" s="16"/>
      <c r="O24" s="35"/>
    </row>
    <row r="25" spans="1:16" ht="24.95" customHeight="1" x14ac:dyDescent="0.2">
      <c r="A25" s="39">
        <v>16</v>
      </c>
      <c r="B25" s="23"/>
      <c r="C25" s="23"/>
      <c r="D25" s="4" t="s">
        <v>46</v>
      </c>
      <c r="E25" s="3" t="s">
        <v>28</v>
      </c>
      <c r="F25" s="21" t="s">
        <v>56</v>
      </c>
      <c r="G25" s="14"/>
      <c r="H25" s="14"/>
      <c r="I25" s="23"/>
      <c r="J25" s="23"/>
      <c r="K25" s="27">
        <v>3000</v>
      </c>
      <c r="L25" s="29"/>
      <c r="M25" s="15"/>
      <c r="N25" s="16"/>
      <c r="O25" s="35"/>
    </row>
    <row r="26" spans="1:16" ht="24.95" customHeight="1" x14ac:dyDescent="0.2">
      <c r="A26" s="39">
        <f t="shared" si="0"/>
        <v>17</v>
      </c>
      <c r="B26" s="23"/>
      <c r="C26" s="23"/>
      <c r="D26" s="4" t="s">
        <v>48</v>
      </c>
      <c r="E26" s="3" t="s">
        <v>28</v>
      </c>
      <c r="F26" s="21" t="s">
        <v>62</v>
      </c>
      <c r="G26" s="14"/>
      <c r="H26" s="14"/>
      <c r="I26" s="23"/>
      <c r="J26" s="23"/>
      <c r="K26" s="27">
        <v>30000</v>
      </c>
      <c r="L26" s="29"/>
      <c r="M26" s="15"/>
      <c r="N26" s="16"/>
      <c r="O26" s="35"/>
    </row>
    <row r="27" spans="1:16" ht="24.95" customHeight="1" x14ac:dyDescent="0.2">
      <c r="A27" s="39">
        <v>18</v>
      </c>
      <c r="B27" s="25"/>
      <c r="C27" s="25"/>
      <c r="D27" s="4" t="s">
        <v>50</v>
      </c>
      <c r="E27" s="3" t="s">
        <v>28</v>
      </c>
      <c r="F27" s="21" t="s">
        <v>64</v>
      </c>
      <c r="G27" s="14"/>
      <c r="H27" s="14"/>
      <c r="I27" s="25"/>
      <c r="J27" s="25"/>
      <c r="K27" s="27">
        <v>3000</v>
      </c>
      <c r="L27" s="29"/>
      <c r="M27" s="15"/>
      <c r="N27" s="16"/>
      <c r="O27" s="35"/>
    </row>
    <row r="28" spans="1:16" ht="24.95" customHeight="1" x14ac:dyDescent="0.2">
      <c r="A28" s="39">
        <f t="shared" si="0"/>
        <v>19</v>
      </c>
      <c r="B28" s="39"/>
      <c r="C28" s="39"/>
      <c r="D28" s="4" t="s">
        <v>51</v>
      </c>
      <c r="E28" s="3" t="s">
        <v>28</v>
      </c>
      <c r="F28" s="21" t="s">
        <v>64</v>
      </c>
      <c r="G28" s="14"/>
      <c r="H28" s="14"/>
      <c r="I28" s="39"/>
      <c r="J28" s="39"/>
      <c r="K28" s="27">
        <v>12000</v>
      </c>
      <c r="L28" s="29"/>
      <c r="M28" s="15"/>
      <c r="N28" s="16"/>
      <c r="O28" s="35"/>
    </row>
    <row r="29" spans="1:16" ht="57.75" customHeight="1" x14ac:dyDescent="0.2">
      <c r="A29" s="39">
        <v>20</v>
      </c>
      <c r="B29" s="39"/>
      <c r="C29" s="39"/>
      <c r="D29" s="6" t="s">
        <v>52</v>
      </c>
      <c r="E29" s="3" t="s">
        <v>28</v>
      </c>
      <c r="F29" s="21" t="s">
        <v>65</v>
      </c>
      <c r="G29" s="14"/>
      <c r="H29" s="14"/>
      <c r="I29" s="39"/>
      <c r="J29" s="39"/>
      <c r="K29" s="27">
        <v>300000</v>
      </c>
      <c r="L29" s="29"/>
      <c r="M29" s="15"/>
      <c r="N29" s="16"/>
      <c r="O29" s="35"/>
    </row>
    <row r="30" spans="1:16" ht="15" customHeight="1" x14ac:dyDescent="0.2">
      <c r="A30" s="63" t="s">
        <v>97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</row>
    <row r="31" spans="1:16" ht="24.95" customHeight="1" x14ac:dyDescent="0.2">
      <c r="A31" s="23">
        <v>21</v>
      </c>
      <c r="B31" s="23"/>
      <c r="C31" s="23"/>
      <c r="D31" s="4" t="s">
        <v>39</v>
      </c>
      <c r="E31" s="3" t="s">
        <v>28</v>
      </c>
      <c r="F31" s="30" t="s">
        <v>57</v>
      </c>
      <c r="G31" s="14"/>
      <c r="H31" s="14"/>
      <c r="I31" s="23"/>
      <c r="J31" s="23"/>
      <c r="K31" s="27">
        <v>24000</v>
      </c>
      <c r="L31" s="29"/>
      <c r="M31" s="15"/>
      <c r="N31" s="16"/>
      <c r="O31" s="35"/>
    </row>
    <row r="32" spans="1:16" ht="24.95" customHeight="1" x14ac:dyDescent="0.2">
      <c r="A32" s="23">
        <v>22</v>
      </c>
      <c r="B32" s="23"/>
      <c r="C32" s="23"/>
      <c r="D32" s="4" t="s">
        <v>41</v>
      </c>
      <c r="E32" s="3" t="s">
        <v>28</v>
      </c>
      <c r="F32" s="6" t="s">
        <v>58</v>
      </c>
      <c r="G32" s="14"/>
      <c r="H32" s="14"/>
      <c r="I32" s="23"/>
      <c r="J32" s="23"/>
      <c r="K32" s="27">
        <v>9000</v>
      </c>
      <c r="L32" s="29"/>
      <c r="M32" s="15"/>
      <c r="N32" s="16"/>
      <c r="O32" s="35"/>
      <c r="P32" s="2"/>
    </row>
    <row r="33" spans="1:16" ht="24.95" customHeight="1" x14ac:dyDescent="0.2">
      <c r="A33" s="25">
        <v>23</v>
      </c>
      <c r="B33" s="23"/>
      <c r="C33" s="23"/>
      <c r="D33" s="4" t="s">
        <v>43</v>
      </c>
      <c r="E33" s="3" t="s">
        <v>28</v>
      </c>
      <c r="F33" s="6" t="s">
        <v>59</v>
      </c>
      <c r="G33" s="14"/>
      <c r="H33" s="14"/>
      <c r="I33" s="23"/>
      <c r="J33" s="23"/>
      <c r="K33" s="27">
        <v>6000</v>
      </c>
      <c r="L33" s="29"/>
      <c r="M33" s="15"/>
      <c r="N33" s="16"/>
      <c r="O33" s="35"/>
    </row>
    <row r="34" spans="1:16" ht="24.95" customHeight="1" x14ac:dyDescent="0.2">
      <c r="A34" s="25">
        <v>24</v>
      </c>
      <c r="B34" s="23"/>
      <c r="C34" s="23"/>
      <c r="D34" s="4" t="s">
        <v>45</v>
      </c>
      <c r="E34" s="3" t="s">
        <v>28</v>
      </c>
      <c r="F34" s="6" t="s">
        <v>59</v>
      </c>
      <c r="G34" s="14"/>
      <c r="H34" s="14"/>
      <c r="I34" s="23"/>
      <c r="J34" s="23"/>
      <c r="K34" s="27">
        <v>45000</v>
      </c>
      <c r="L34" s="29"/>
      <c r="M34" s="15"/>
      <c r="N34" s="16"/>
      <c r="O34" s="35"/>
      <c r="P34" s="2"/>
    </row>
    <row r="35" spans="1:16" ht="24.95" customHeight="1" x14ac:dyDescent="0.2">
      <c r="A35" s="25">
        <v>25</v>
      </c>
      <c r="B35" s="23"/>
      <c r="C35" s="23"/>
      <c r="D35" s="4" t="s">
        <v>47</v>
      </c>
      <c r="E35" s="3" t="s">
        <v>28</v>
      </c>
      <c r="F35" s="6" t="s">
        <v>61</v>
      </c>
      <c r="G35" s="14"/>
      <c r="H35" s="14"/>
      <c r="I35" s="23"/>
      <c r="J35" s="23"/>
      <c r="K35" s="27">
        <v>6000</v>
      </c>
      <c r="L35" s="29"/>
      <c r="M35" s="15"/>
      <c r="N35" s="16"/>
      <c r="O35" s="35"/>
    </row>
    <row r="36" spans="1:16" ht="24.95" customHeight="1" x14ac:dyDescent="0.2">
      <c r="A36" s="25">
        <v>26</v>
      </c>
      <c r="B36" s="23"/>
      <c r="C36" s="23"/>
      <c r="D36" s="4" t="s">
        <v>49</v>
      </c>
      <c r="E36" s="3" t="s">
        <v>28</v>
      </c>
      <c r="F36" s="6" t="s">
        <v>63</v>
      </c>
      <c r="G36" s="14"/>
      <c r="H36" s="14"/>
      <c r="I36" s="23"/>
      <c r="J36" s="23"/>
      <c r="K36" s="27">
        <v>120000</v>
      </c>
      <c r="L36" s="29"/>
      <c r="M36" s="15"/>
      <c r="N36" s="16"/>
      <c r="O36" s="35"/>
    </row>
    <row r="37" spans="1:16" ht="24.95" customHeight="1" x14ac:dyDescent="0.2">
      <c r="A37" s="25">
        <v>27</v>
      </c>
      <c r="B37" s="23"/>
      <c r="C37" s="23"/>
      <c r="D37" s="4" t="s">
        <v>98</v>
      </c>
      <c r="E37" s="3" t="s">
        <v>28</v>
      </c>
      <c r="F37" s="6" t="s">
        <v>55</v>
      </c>
      <c r="G37" s="14"/>
      <c r="H37" s="14"/>
      <c r="I37" s="23"/>
      <c r="J37" s="23"/>
      <c r="K37" s="27">
        <v>3000</v>
      </c>
      <c r="L37" s="29"/>
      <c r="M37" s="15"/>
      <c r="N37" s="16"/>
      <c r="O37" s="35"/>
    </row>
    <row r="38" spans="1:16" ht="60.75" customHeight="1" x14ac:dyDescent="0.2">
      <c r="A38" s="25">
        <v>28</v>
      </c>
      <c r="B38" s="23"/>
      <c r="C38" s="23"/>
      <c r="D38" s="6" t="s">
        <v>53</v>
      </c>
      <c r="E38" s="3" t="s">
        <v>28</v>
      </c>
      <c r="F38" s="6" t="s">
        <v>66</v>
      </c>
      <c r="G38" s="14"/>
      <c r="H38" s="14"/>
      <c r="I38" s="23"/>
      <c r="J38" s="23"/>
      <c r="K38" s="27">
        <v>30000</v>
      </c>
      <c r="L38" s="29"/>
      <c r="M38" s="15"/>
      <c r="N38" s="16"/>
      <c r="O38" s="35"/>
    </row>
    <row r="39" spans="1:16" ht="15" customHeight="1" x14ac:dyDescent="0.2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</row>
    <row r="40" spans="1:16" ht="24.95" customHeight="1" x14ac:dyDescent="0.2">
      <c r="A40" s="25">
        <v>29</v>
      </c>
      <c r="B40" s="23"/>
      <c r="C40" s="23"/>
      <c r="D40" s="4" t="s">
        <v>69</v>
      </c>
      <c r="E40" s="3" t="s">
        <v>8</v>
      </c>
      <c r="F40" s="6" t="s">
        <v>71</v>
      </c>
      <c r="G40" s="14"/>
      <c r="H40" s="14"/>
      <c r="I40" s="23"/>
      <c r="J40" s="23"/>
      <c r="K40" s="66">
        <v>18000</v>
      </c>
      <c r="L40" s="29"/>
      <c r="M40" s="15"/>
      <c r="N40" s="16"/>
      <c r="O40" s="35"/>
    </row>
    <row r="41" spans="1:16" ht="24.95" customHeight="1" x14ac:dyDescent="0.2">
      <c r="A41" s="25">
        <v>30</v>
      </c>
      <c r="B41" s="23"/>
      <c r="C41" s="23"/>
      <c r="D41" s="4" t="s">
        <v>26</v>
      </c>
      <c r="E41" s="3" t="s">
        <v>8</v>
      </c>
      <c r="F41" s="6" t="s">
        <v>71</v>
      </c>
      <c r="G41" s="14"/>
      <c r="H41" s="14"/>
      <c r="I41" s="23"/>
      <c r="J41" s="23"/>
      <c r="K41" s="66">
        <v>30</v>
      </c>
      <c r="L41" s="29"/>
      <c r="M41" s="15"/>
      <c r="N41" s="16"/>
      <c r="O41" s="35"/>
    </row>
    <row r="42" spans="1:16" ht="24.95" customHeight="1" x14ac:dyDescent="0.2">
      <c r="A42" s="39">
        <v>31</v>
      </c>
      <c r="B42" s="23"/>
      <c r="C42" s="23"/>
      <c r="D42" s="4" t="s">
        <v>70</v>
      </c>
      <c r="E42" s="3" t="s">
        <v>8</v>
      </c>
      <c r="F42" s="6" t="s">
        <v>72</v>
      </c>
      <c r="G42" s="14"/>
      <c r="H42" s="14"/>
      <c r="I42" s="23"/>
      <c r="J42" s="23"/>
      <c r="K42" s="66">
        <v>150</v>
      </c>
      <c r="L42" s="29"/>
      <c r="M42" s="15"/>
      <c r="N42" s="16"/>
      <c r="O42" s="35"/>
    </row>
    <row r="43" spans="1:16" ht="24.95" customHeight="1" x14ac:dyDescent="0.2">
      <c r="A43" s="39">
        <v>32</v>
      </c>
      <c r="B43" s="23"/>
      <c r="C43" s="23"/>
      <c r="D43" s="4" t="s">
        <v>99</v>
      </c>
      <c r="E43" s="3" t="s">
        <v>8</v>
      </c>
      <c r="F43" s="6" t="s">
        <v>101</v>
      </c>
      <c r="G43" s="14"/>
      <c r="H43" s="14"/>
      <c r="I43" s="23"/>
      <c r="J43" s="23"/>
      <c r="K43" s="66">
        <v>450</v>
      </c>
      <c r="L43" s="29"/>
      <c r="M43" s="15"/>
      <c r="N43" s="16"/>
      <c r="O43" s="35"/>
    </row>
    <row r="44" spans="1:16" ht="24.95" customHeight="1" x14ac:dyDescent="0.2">
      <c r="A44" s="39">
        <v>33</v>
      </c>
      <c r="B44" s="23"/>
      <c r="C44" s="23"/>
      <c r="D44" s="4" t="s">
        <v>100</v>
      </c>
      <c r="E44" s="3" t="s">
        <v>8</v>
      </c>
      <c r="F44" s="6" t="s">
        <v>73</v>
      </c>
      <c r="G44" s="14"/>
      <c r="H44" s="14"/>
      <c r="I44" s="23"/>
      <c r="J44" s="23"/>
      <c r="K44" s="66">
        <v>3000</v>
      </c>
      <c r="L44" s="29"/>
      <c r="M44" s="15"/>
      <c r="N44" s="16"/>
      <c r="O44" s="35"/>
    </row>
    <row r="45" spans="1:16" s="67" customFormat="1" ht="15" customHeight="1" x14ac:dyDescent="0.2">
      <c r="A45" s="63" t="s">
        <v>102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</row>
    <row r="46" spans="1:16" ht="24.95" customHeight="1" x14ac:dyDescent="0.2">
      <c r="A46" s="39">
        <v>34</v>
      </c>
      <c r="B46" s="23"/>
      <c r="C46" s="23"/>
      <c r="D46" s="6" t="s">
        <v>103</v>
      </c>
      <c r="E46" s="3" t="s">
        <v>8</v>
      </c>
      <c r="F46" s="68" t="s">
        <v>76</v>
      </c>
      <c r="G46" s="14"/>
      <c r="H46" s="14"/>
      <c r="I46" s="23"/>
      <c r="J46" s="23"/>
      <c r="K46" s="66">
        <v>3000</v>
      </c>
      <c r="L46" s="29"/>
      <c r="M46" s="15"/>
      <c r="N46" s="16"/>
      <c r="O46" s="35"/>
    </row>
    <row r="47" spans="1:16" ht="24.95" customHeight="1" x14ac:dyDescent="0.2">
      <c r="A47" s="39">
        <v>35</v>
      </c>
      <c r="B47" s="25"/>
      <c r="C47" s="25"/>
      <c r="D47" s="6" t="s">
        <v>104</v>
      </c>
      <c r="E47" s="3" t="s">
        <v>8</v>
      </c>
      <c r="F47" s="68" t="s">
        <v>76</v>
      </c>
      <c r="G47" s="14"/>
      <c r="H47" s="14"/>
      <c r="I47" s="25"/>
      <c r="J47" s="25"/>
      <c r="K47" s="66">
        <v>3000</v>
      </c>
      <c r="L47" s="29"/>
      <c r="M47" s="15"/>
      <c r="N47" s="16"/>
      <c r="O47" s="35"/>
    </row>
    <row r="48" spans="1:16" ht="24.95" customHeight="1" x14ac:dyDescent="0.2">
      <c r="A48" s="39">
        <v>36</v>
      </c>
      <c r="B48" s="25"/>
      <c r="C48" s="25"/>
      <c r="D48" s="6" t="s">
        <v>105</v>
      </c>
      <c r="E48" s="3" t="s">
        <v>8</v>
      </c>
      <c r="F48" s="68" t="s">
        <v>76</v>
      </c>
      <c r="G48" s="14"/>
      <c r="H48" s="14"/>
      <c r="I48" s="25"/>
      <c r="J48" s="25"/>
      <c r="K48" s="66">
        <v>3000</v>
      </c>
      <c r="L48" s="29"/>
      <c r="M48" s="15"/>
      <c r="N48" s="16"/>
      <c r="O48" s="35"/>
    </row>
    <row r="49" spans="1:15" ht="24.95" customHeight="1" x14ac:dyDescent="0.2">
      <c r="A49" s="39">
        <v>37</v>
      </c>
      <c r="B49" s="25"/>
      <c r="C49" s="25"/>
      <c r="D49" s="6" t="s">
        <v>106</v>
      </c>
      <c r="E49" s="3" t="s">
        <v>8</v>
      </c>
      <c r="F49" s="68" t="s">
        <v>76</v>
      </c>
      <c r="G49" s="14"/>
      <c r="H49" s="14"/>
      <c r="I49" s="25"/>
      <c r="J49" s="25"/>
      <c r="K49" s="66">
        <v>3000</v>
      </c>
      <c r="L49" s="29"/>
      <c r="M49" s="15"/>
      <c r="N49" s="16"/>
      <c r="O49" s="35"/>
    </row>
    <row r="50" spans="1:15" ht="24.95" customHeight="1" thickBot="1" x14ac:dyDescent="0.25">
      <c r="A50" s="39">
        <v>38</v>
      </c>
      <c r="B50" s="25"/>
      <c r="C50" s="25"/>
      <c r="D50" s="6" t="s">
        <v>107</v>
      </c>
      <c r="E50" s="3" t="s">
        <v>8</v>
      </c>
      <c r="F50" s="68" t="s">
        <v>76</v>
      </c>
      <c r="G50" s="14"/>
      <c r="H50" s="14"/>
      <c r="I50" s="25"/>
      <c r="J50" s="25"/>
      <c r="K50" s="66">
        <v>3000</v>
      </c>
      <c r="L50" s="29"/>
      <c r="M50" s="15"/>
      <c r="N50" s="16"/>
      <c r="O50" s="35"/>
    </row>
    <row r="51" spans="1:15" ht="13.5" thickTop="1" x14ac:dyDescent="0.2">
      <c r="A51" s="41" t="s">
        <v>6</v>
      </c>
      <c r="B51" s="42"/>
      <c r="C51" s="42"/>
      <c r="D51" s="42"/>
      <c r="E51" s="42"/>
      <c r="F51" s="42"/>
      <c r="G51" s="42"/>
      <c r="H51" s="42"/>
      <c r="I51" s="42"/>
      <c r="J51" s="42"/>
      <c r="K51" s="43"/>
      <c r="L51" s="31"/>
      <c r="M51" s="18"/>
      <c r="N51" s="19"/>
    </row>
    <row r="52" spans="1:15" ht="12.75" x14ac:dyDescent="0.2">
      <c r="A52" s="44" t="s">
        <v>12</v>
      </c>
      <c r="B52" s="45"/>
      <c r="C52" s="45"/>
      <c r="D52" s="45"/>
      <c r="E52" s="45"/>
      <c r="F52" s="45"/>
      <c r="G52" s="45"/>
      <c r="H52" s="45"/>
      <c r="I52" s="45"/>
      <c r="J52" s="45"/>
      <c r="K52" s="46"/>
      <c r="L52" s="32"/>
      <c r="M52" s="20"/>
      <c r="N52" s="19"/>
    </row>
    <row r="53" spans="1:15" ht="13.5" thickBot="1" x14ac:dyDescent="0.25">
      <c r="A53" s="47" t="s">
        <v>7</v>
      </c>
      <c r="B53" s="48"/>
      <c r="C53" s="48"/>
      <c r="D53" s="48"/>
      <c r="E53" s="48"/>
      <c r="F53" s="48"/>
      <c r="G53" s="48"/>
      <c r="H53" s="48"/>
      <c r="I53" s="48"/>
      <c r="J53" s="48"/>
      <c r="K53" s="49"/>
      <c r="L53" s="33"/>
      <c r="M53" s="20"/>
      <c r="N53" s="19"/>
    </row>
    <row r="54" spans="1:15" ht="12" thickTop="1" x14ac:dyDescent="0.2">
      <c r="A54" s="50" t="s">
        <v>77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1"/>
    </row>
    <row r="55" spans="1:15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</row>
    <row r="56" spans="1:15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</row>
  </sheetData>
  <mergeCells count="24">
    <mergeCell ref="O5:O6"/>
    <mergeCell ref="A7:O7"/>
    <mergeCell ref="A30:O30"/>
    <mergeCell ref="M5:M6"/>
    <mergeCell ref="A15:O15"/>
    <mergeCell ref="A20:O20"/>
    <mergeCell ref="A39:O39"/>
    <mergeCell ref="A45:O45"/>
    <mergeCell ref="A51:K51"/>
    <mergeCell ref="A52:K52"/>
    <mergeCell ref="A53:K53"/>
    <mergeCell ref="A54:L56"/>
    <mergeCell ref="M1:N3"/>
    <mergeCell ref="N5:N6"/>
    <mergeCell ref="A1:L3"/>
    <mergeCell ref="A5:A6"/>
    <mergeCell ref="D5:D6"/>
    <mergeCell ref="F5:F6"/>
    <mergeCell ref="G5:G6"/>
    <mergeCell ref="H5:H6"/>
    <mergeCell ref="K5:K6"/>
    <mergeCell ref="B5:B6"/>
    <mergeCell ref="E5:E6"/>
    <mergeCell ref="C5:C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1.28515625" style="1" customWidth="1"/>
    <col min="5" max="5" width="7.5703125" style="1" customWidth="1"/>
    <col min="6" max="6" width="23.5703125" style="1" customWidth="1"/>
    <col min="7" max="7" width="10.7109375" style="1" customWidth="1"/>
    <col min="8" max="8" width="7.5703125" style="1" customWidth="1"/>
    <col min="9" max="10" width="10.7109375" style="1" customWidth="1"/>
    <col min="11" max="11" width="12.28515625" style="1" customWidth="1"/>
    <col min="12" max="12" width="17.7109375" style="1" customWidth="1"/>
    <col min="13" max="13" width="12.140625" style="1" bestFit="1" customWidth="1"/>
    <col min="14" max="14" width="16" style="1" customWidth="1"/>
    <col min="15" max="15" width="15.7109375" style="1" customWidth="1"/>
    <col min="16" max="16384" width="8.85546875" style="1"/>
  </cols>
  <sheetData>
    <row r="1" spans="1:16" ht="14.45" customHeight="1" x14ac:dyDescent="0.2">
      <c r="A1" s="54" t="s">
        <v>109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2"/>
      <c r="N1" s="52"/>
    </row>
    <row r="2" spans="1:16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2"/>
      <c r="N2" s="52"/>
    </row>
    <row r="3" spans="1:16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2"/>
      <c r="N3" s="52"/>
    </row>
    <row r="4" spans="1:16" ht="76.5" x14ac:dyDescent="0.2">
      <c r="A4" s="38" t="s">
        <v>0</v>
      </c>
      <c r="B4" s="8" t="s">
        <v>14</v>
      </c>
      <c r="C4" s="8" t="s">
        <v>15</v>
      </c>
      <c r="D4" s="38" t="s">
        <v>1</v>
      </c>
      <c r="E4" s="9" t="s">
        <v>9</v>
      </c>
      <c r="F4" s="9" t="s">
        <v>11</v>
      </c>
      <c r="G4" s="10" t="s">
        <v>2</v>
      </c>
      <c r="H4" s="10" t="s">
        <v>16</v>
      </c>
      <c r="I4" s="10" t="s">
        <v>3</v>
      </c>
      <c r="J4" s="10" t="s">
        <v>4</v>
      </c>
      <c r="K4" s="10" t="s">
        <v>13</v>
      </c>
      <c r="L4" s="28" t="s">
        <v>5</v>
      </c>
      <c r="M4" s="11" t="s">
        <v>10</v>
      </c>
      <c r="N4" s="12" t="s">
        <v>17</v>
      </c>
      <c r="O4" s="34" t="s">
        <v>82</v>
      </c>
    </row>
    <row r="5" spans="1:16" ht="12.75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38">
        <v>9</v>
      </c>
      <c r="J5" s="38">
        <v>10</v>
      </c>
      <c r="K5" s="55">
        <v>11</v>
      </c>
      <c r="L5" s="38">
        <v>12</v>
      </c>
      <c r="M5" s="61">
        <v>13</v>
      </c>
      <c r="N5" s="53">
        <v>14</v>
      </c>
      <c r="O5" s="60">
        <v>15</v>
      </c>
    </row>
    <row r="6" spans="1:16" ht="12.75" x14ac:dyDescent="0.2">
      <c r="A6" s="55"/>
      <c r="B6" s="57"/>
      <c r="C6" s="59"/>
      <c r="D6" s="55"/>
      <c r="E6" s="58"/>
      <c r="F6" s="55"/>
      <c r="G6" s="55"/>
      <c r="H6" s="55"/>
      <c r="I6" s="38" t="s">
        <v>18</v>
      </c>
      <c r="J6" s="38" t="s">
        <v>19</v>
      </c>
      <c r="K6" s="55"/>
      <c r="L6" s="38" t="s">
        <v>20</v>
      </c>
      <c r="M6" s="62"/>
      <c r="N6" s="53"/>
      <c r="O6" s="60"/>
    </row>
    <row r="7" spans="1:16" ht="15" customHeight="1" x14ac:dyDescent="0.2">
      <c r="A7" s="63" t="s">
        <v>89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</row>
    <row r="8" spans="1:16" ht="24.95" customHeight="1" x14ac:dyDescent="0.2">
      <c r="A8" s="39">
        <v>1</v>
      </c>
      <c r="B8" s="39"/>
      <c r="C8" s="39"/>
      <c r="D8" s="4" t="s">
        <v>32</v>
      </c>
      <c r="E8" s="3" t="s">
        <v>8</v>
      </c>
      <c r="F8" s="21" t="s">
        <v>24</v>
      </c>
      <c r="G8" s="14"/>
      <c r="H8" s="14"/>
      <c r="I8" s="39"/>
      <c r="J8" s="39"/>
      <c r="K8" s="27">
        <v>3210</v>
      </c>
      <c r="L8" s="29"/>
      <c r="M8" s="15"/>
      <c r="N8" s="16"/>
      <c r="O8" s="35"/>
    </row>
    <row r="9" spans="1:16" ht="24.95" customHeight="1" x14ac:dyDescent="0.2">
      <c r="A9" s="39">
        <f>SUM(A8,1)</f>
        <v>2</v>
      </c>
      <c r="B9" s="39"/>
      <c r="C9" s="39"/>
      <c r="D9" s="4" t="s">
        <v>33</v>
      </c>
      <c r="E9" s="3" t="s">
        <v>8</v>
      </c>
      <c r="F9" s="21" t="s">
        <v>24</v>
      </c>
      <c r="G9" s="14"/>
      <c r="H9" s="14"/>
      <c r="I9" s="39"/>
      <c r="J9" s="39"/>
      <c r="K9" s="27">
        <v>15210</v>
      </c>
      <c r="L9" s="29"/>
      <c r="M9" s="15"/>
      <c r="N9" s="16"/>
      <c r="O9" s="35"/>
    </row>
    <row r="10" spans="1:16" ht="24.95" customHeight="1" x14ac:dyDescent="0.2">
      <c r="A10" s="39">
        <f t="shared" ref="A10:A28" si="0">SUM(A9,1)</f>
        <v>3</v>
      </c>
      <c r="B10" s="39"/>
      <c r="C10" s="39"/>
      <c r="D10" s="4" t="s">
        <v>35</v>
      </c>
      <c r="E10" s="3" t="s">
        <v>8</v>
      </c>
      <c r="F10" s="21" t="s">
        <v>24</v>
      </c>
      <c r="G10" s="14"/>
      <c r="H10" s="14"/>
      <c r="I10" s="39"/>
      <c r="J10" s="39"/>
      <c r="K10" s="27">
        <v>1590</v>
      </c>
      <c r="L10" s="29"/>
      <c r="M10" s="15"/>
      <c r="N10" s="16"/>
      <c r="O10" s="35"/>
    </row>
    <row r="11" spans="1:16" ht="24.95" customHeight="1" x14ac:dyDescent="0.2">
      <c r="A11" s="39">
        <f t="shared" si="0"/>
        <v>4</v>
      </c>
      <c r="B11" s="39"/>
      <c r="C11" s="39"/>
      <c r="D11" s="4" t="s">
        <v>21</v>
      </c>
      <c r="E11" s="3" t="s">
        <v>8</v>
      </c>
      <c r="F11" s="21" t="s">
        <v>25</v>
      </c>
      <c r="G11" s="14"/>
      <c r="H11" s="14"/>
      <c r="I11" s="39"/>
      <c r="J11" s="39"/>
      <c r="K11" s="27">
        <v>4020</v>
      </c>
      <c r="L11" s="29"/>
      <c r="M11" s="15"/>
      <c r="N11" s="16"/>
      <c r="O11" s="35"/>
    </row>
    <row r="12" spans="1:16" ht="24.95" customHeight="1" x14ac:dyDescent="0.2">
      <c r="A12" s="39">
        <f t="shared" si="0"/>
        <v>5</v>
      </c>
      <c r="B12" s="39"/>
      <c r="C12" s="39"/>
      <c r="D12" s="4" t="s">
        <v>22</v>
      </c>
      <c r="E12" s="3" t="s">
        <v>8</v>
      </c>
      <c r="F12" s="21" t="s">
        <v>25</v>
      </c>
      <c r="G12" s="14"/>
      <c r="H12" s="14"/>
      <c r="I12" s="39"/>
      <c r="J12" s="39"/>
      <c r="K12" s="27">
        <v>660</v>
      </c>
      <c r="L12" s="29"/>
      <c r="M12" s="15"/>
      <c r="N12" s="16"/>
      <c r="O12" s="35"/>
      <c r="P12" s="2"/>
    </row>
    <row r="13" spans="1:16" ht="24.95" customHeight="1" x14ac:dyDescent="0.2">
      <c r="A13" s="39">
        <f t="shared" si="0"/>
        <v>6</v>
      </c>
      <c r="B13" s="39"/>
      <c r="C13" s="39"/>
      <c r="D13" s="4" t="s">
        <v>23</v>
      </c>
      <c r="E13" s="3" t="s">
        <v>8</v>
      </c>
      <c r="F13" s="21" t="s">
        <v>25</v>
      </c>
      <c r="G13" s="14"/>
      <c r="H13" s="14"/>
      <c r="I13" s="39"/>
      <c r="J13" s="39"/>
      <c r="K13" s="27">
        <v>1260</v>
      </c>
      <c r="L13" s="29"/>
      <c r="M13" s="15"/>
      <c r="N13" s="16"/>
      <c r="O13" s="35"/>
    </row>
    <row r="14" spans="1:16" ht="24.95" customHeight="1" x14ac:dyDescent="0.2">
      <c r="A14" s="39">
        <f t="shared" si="0"/>
        <v>7</v>
      </c>
      <c r="B14" s="39"/>
      <c r="C14" s="39"/>
      <c r="D14" s="4" t="s">
        <v>90</v>
      </c>
      <c r="E14" s="3" t="s">
        <v>8</v>
      </c>
      <c r="F14" s="21" t="s">
        <v>25</v>
      </c>
      <c r="G14" s="14"/>
      <c r="H14" s="14"/>
      <c r="I14" s="39"/>
      <c r="J14" s="39"/>
      <c r="K14" s="27">
        <v>12120</v>
      </c>
      <c r="L14" s="29"/>
      <c r="M14" s="15"/>
      <c r="N14" s="16"/>
      <c r="O14" s="35"/>
    </row>
    <row r="15" spans="1:16" ht="15" customHeight="1" x14ac:dyDescent="0.2">
      <c r="A15" s="63" t="s">
        <v>91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</row>
    <row r="16" spans="1:16" ht="24.95" customHeight="1" x14ac:dyDescent="0.2">
      <c r="A16" s="39">
        <f>SUM(A14,1)</f>
        <v>8</v>
      </c>
      <c r="B16" s="39"/>
      <c r="C16" s="39"/>
      <c r="D16" s="4" t="s">
        <v>92</v>
      </c>
      <c r="E16" s="3" t="s">
        <v>8</v>
      </c>
      <c r="F16" s="21" t="s">
        <v>36</v>
      </c>
      <c r="G16" s="14"/>
      <c r="H16" s="14"/>
      <c r="I16" s="39"/>
      <c r="J16" s="39"/>
      <c r="K16" s="27">
        <v>13800</v>
      </c>
      <c r="L16" s="29"/>
      <c r="M16" s="15"/>
      <c r="N16" s="16"/>
      <c r="O16" s="35"/>
    </row>
    <row r="17" spans="1:16" ht="38.25" customHeight="1" x14ac:dyDescent="0.2">
      <c r="A17" s="39">
        <f t="shared" si="0"/>
        <v>9</v>
      </c>
      <c r="B17" s="39"/>
      <c r="C17" s="39"/>
      <c r="D17" s="4" t="s">
        <v>34</v>
      </c>
      <c r="E17" s="3" t="s">
        <v>8</v>
      </c>
      <c r="F17" s="21" t="s">
        <v>37</v>
      </c>
      <c r="G17" s="14"/>
      <c r="H17" s="14"/>
      <c r="I17" s="39"/>
      <c r="J17" s="39"/>
      <c r="K17" s="27">
        <v>16890</v>
      </c>
      <c r="L17" s="29"/>
      <c r="M17" s="15"/>
      <c r="N17" s="16"/>
      <c r="O17" s="35"/>
    </row>
    <row r="18" spans="1:16" ht="24.95" customHeight="1" x14ac:dyDescent="0.2">
      <c r="A18" s="39">
        <f t="shared" si="0"/>
        <v>10</v>
      </c>
      <c r="B18" s="39"/>
      <c r="C18" s="39"/>
      <c r="D18" s="4" t="s">
        <v>93</v>
      </c>
      <c r="E18" s="3" t="s">
        <v>8</v>
      </c>
      <c r="F18" s="21" t="s">
        <v>36</v>
      </c>
      <c r="G18" s="14"/>
      <c r="H18" s="14"/>
      <c r="I18" s="39"/>
      <c r="J18" s="39"/>
      <c r="K18" s="27">
        <v>45000</v>
      </c>
      <c r="L18" s="29"/>
      <c r="M18" s="15"/>
      <c r="N18" s="16"/>
      <c r="O18" s="35"/>
    </row>
    <row r="19" spans="1:16" ht="24.95" customHeight="1" x14ac:dyDescent="0.2">
      <c r="A19" s="39">
        <f t="shared" si="0"/>
        <v>11</v>
      </c>
      <c r="B19" s="39"/>
      <c r="C19" s="39"/>
      <c r="D19" s="4" t="s">
        <v>94</v>
      </c>
      <c r="E19" s="3" t="s">
        <v>8</v>
      </c>
      <c r="F19" s="21" t="s">
        <v>38</v>
      </c>
      <c r="G19" s="14"/>
      <c r="H19" s="14"/>
      <c r="I19" s="39"/>
      <c r="J19" s="39"/>
      <c r="K19" s="27">
        <v>24000</v>
      </c>
      <c r="L19" s="29"/>
      <c r="M19" s="15"/>
      <c r="N19" s="16"/>
      <c r="O19" s="35"/>
    </row>
    <row r="20" spans="1:16" ht="15" customHeight="1" x14ac:dyDescent="0.2">
      <c r="A20" s="63" t="s">
        <v>95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</row>
    <row r="21" spans="1:16" ht="24.95" customHeight="1" x14ac:dyDescent="0.2">
      <c r="A21" s="39">
        <f>SUM(A19,1)</f>
        <v>12</v>
      </c>
      <c r="B21" s="39"/>
      <c r="C21" s="39"/>
      <c r="D21" s="6" t="s">
        <v>96</v>
      </c>
      <c r="E21" s="3" t="s">
        <v>28</v>
      </c>
      <c r="F21" s="21" t="s">
        <v>56</v>
      </c>
      <c r="G21" s="14"/>
      <c r="H21" s="14"/>
      <c r="I21" s="39"/>
      <c r="J21" s="39"/>
      <c r="K21" s="27">
        <v>8700</v>
      </c>
      <c r="L21" s="29"/>
      <c r="M21" s="15"/>
      <c r="N21" s="16"/>
      <c r="O21" s="35"/>
    </row>
    <row r="22" spans="1:16" ht="24.95" customHeight="1" x14ac:dyDescent="0.2">
      <c r="A22" s="39">
        <f t="shared" si="0"/>
        <v>13</v>
      </c>
      <c r="B22" s="39"/>
      <c r="C22" s="39"/>
      <c r="D22" s="6" t="s">
        <v>40</v>
      </c>
      <c r="E22" s="3" t="s">
        <v>28</v>
      </c>
      <c r="F22" s="21" t="s">
        <v>62</v>
      </c>
      <c r="G22" s="14"/>
      <c r="H22" s="14"/>
      <c r="I22" s="39"/>
      <c r="J22" s="39"/>
      <c r="K22" s="27">
        <v>7500</v>
      </c>
      <c r="L22" s="29"/>
      <c r="M22" s="15"/>
      <c r="N22" s="16"/>
      <c r="O22" s="35"/>
    </row>
    <row r="23" spans="1:16" ht="24.95" customHeight="1" x14ac:dyDescent="0.2">
      <c r="A23" s="39">
        <v>14</v>
      </c>
      <c r="B23" s="39"/>
      <c r="C23" s="39"/>
      <c r="D23" s="6" t="s">
        <v>42</v>
      </c>
      <c r="E23" s="3" t="s">
        <v>28</v>
      </c>
      <c r="F23" s="21" t="s">
        <v>60</v>
      </c>
      <c r="G23" s="14"/>
      <c r="H23" s="14"/>
      <c r="I23" s="39"/>
      <c r="J23" s="39"/>
      <c r="K23" s="27">
        <v>4200</v>
      </c>
      <c r="L23" s="29"/>
      <c r="M23" s="15"/>
      <c r="N23" s="16"/>
      <c r="O23" s="35"/>
    </row>
    <row r="24" spans="1:16" ht="24.95" customHeight="1" x14ac:dyDescent="0.2">
      <c r="A24" s="39">
        <f t="shared" si="0"/>
        <v>15</v>
      </c>
      <c r="B24" s="39"/>
      <c r="C24" s="39"/>
      <c r="D24" s="6" t="s">
        <v>44</v>
      </c>
      <c r="E24" s="3" t="s">
        <v>28</v>
      </c>
      <c r="F24" s="21" t="s">
        <v>60</v>
      </c>
      <c r="G24" s="14"/>
      <c r="H24" s="14"/>
      <c r="I24" s="39"/>
      <c r="J24" s="39"/>
      <c r="K24" s="27">
        <v>30600</v>
      </c>
      <c r="L24" s="29"/>
      <c r="M24" s="15"/>
      <c r="N24" s="16"/>
      <c r="O24" s="35"/>
    </row>
    <row r="25" spans="1:16" ht="24.95" customHeight="1" x14ac:dyDescent="0.2">
      <c r="A25" s="39">
        <v>16</v>
      </c>
      <c r="B25" s="39"/>
      <c r="C25" s="39"/>
      <c r="D25" s="6" t="s">
        <v>46</v>
      </c>
      <c r="E25" s="3" t="s">
        <v>28</v>
      </c>
      <c r="F25" s="21" t="s">
        <v>56</v>
      </c>
      <c r="G25" s="14"/>
      <c r="H25" s="14"/>
      <c r="I25" s="39"/>
      <c r="J25" s="39"/>
      <c r="K25" s="27">
        <v>30000</v>
      </c>
      <c r="L25" s="29"/>
      <c r="M25" s="15"/>
      <c r="N25" s="16"/>
      <c r="O25" s="35"/>
    </row>
    <row r="26" spans="1:16" ht="24.95" customHeight="1" x14ac:dyDescent="0.2">
      <c r="A26" s="39">
        <f t="shared" si="0"/>
        <v>17</v>
      </c>
      <c r="B26" s="39"/>
      <c r="C26" s="39"/>
      <c r="D26" s="6" t="s">
        <v>48</v>
      </c>
      <c r="E26" s="3" t="s">
        <v>28</v>
      </c>
      <c r="F26" s="21" t="s">
        <v>62</v>
      </c>
      <c r="G26" s="14"/>
      <c r="H26" s="14"/>
      <c r="I26" s="39"/>
      <c r="J26" s="39"/>
      <c r="K26" s="27">
        <v>31500</v>
      </c>
      <c r="L26" s="29"/>
      <c r="M26" s="15"/>
      <c r="N26" s="16"/>
      <c r="O26" s="35"/>
    </row>
    <row r="27" spans="1:16" ht="24.95" customHeight="1" x14ac:dyDescent="0.2">
      <c r="A27" s="39">
        <v>18</v>
      </c>
      <c r="B27" s="39"/>
      <c r="C27" s="39"/>
      <c r="D27" s="6" t="s">
        <v>50</v>
      </c>
      <c r="E27" s="3" t="s">
        <v>28</v>
      </c>
      <c r="F27" s="21" t="s">
        <v>64</v>
      </c>
      <c r="G27" s="14"/>
      <c r="H27" s="14"/>
      <c r="I27" s="39"/>
      <c r="J27" s="39"/>
      <c r="K27" s="27">
        <v>4200</v>
      </c>
      <c r="L27" s="29"/>
      <c r="M27" s="15"/>
      <c r="N27" s="16"/>
      <c r="O27" s="35"/>
    </row>
    <row r="28" spans="1:16" ht="24.95" customHeight="1" x14ac:dyDescent="0.2">
      <c r="A28" s="39">
        <f t="shared" si="0"/>
        <v>19</v>
      </c>
      <c r="B28" s="39"/>
      <c r="C28" s="39"/>
      <c r="D28" s="6" t="s">
        <v>51</v>
      </c>
      <c r="E28" s="3" t="s">
        <v>28</v>
      </c>
      <c r="F28" s="21" t="s">
        <v>64</v>
      </c>
      <c r="G28" s="14"/>
      <c r="H28" s="14"/>
      <c r="I28" s="39"/>
      <c r="J28" s="39"/>
      <c r="K28" s="27">
        <v>15150</v>
      </c>
      <c r="L28" s="29"/>
      <c r="M28" s="15"/>
      <c r="N28" s="16"/>
      <c r="O28" s="35"/>
    </row>
    <row r="29" spans="1:16" ht="57.75" customHeight="1" x14ac:dyDescent="0.2">
      <c r="A29" s="39">
        <v>20</v>
      </c>
      <c r="B29" s="39"/>
      <c r="C29" s="39"/>
      <c r="D29" s="69" t="s">
        <v>52</v>
      </c>
      <c r="E29" s="3" t="s">
        <v>28</v>
      </c>
      <c r="F29" s="21" t="s">
        <v>65</v>
      </c>
      <c r="G29" s="14"/>
      <c r="H29" s="14"/>
      <c r="I29" s="39"/>
      <c r="J29" s="39"/>
      <c r="K29" s="27">
        <v>792000</v>
      </c>
      <c r="L29" s="29"/>
      <c r="M29" s="15"/>
      <c r="N29" s="16"/>
      <c r="O29" s="35"/>
    </row>
    <row r="30" spans="1:16" ht="15" customHeight="1" x14ac:dyDescent="0.2">
      <c r="A30" s="63" t="s">
        <v>97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</row>
    <row r="31" spans="1:16" ht="24.95" customHeight="1" x14ac:dyDescent="0.2">
      <c r="A31" s="39">
        <v>21</v>
      </c>
      <c r="B31" s="39"/>
      <c r="C31" s="39"/>
      <c r="D31" s="4" t="s">
        <v>39</v>
      </c>
      <c r="E31" s="3" t="s">
        <v>28</v>
      </c>
      <c r="F31" s="30" t="s">
        <v>57</v>
      </c>
      <c r="G31" s="14"/>
      <c r="H31" s="14"/>
      <c r="I31" s="39"/>
      <c r="J31" s="39"/>
      <c r="K31" s="27">
        <v>90300</v>
      </c>
      <c r="L31" s="29"/>
      <c r="M31" s="15"/>
      <c r="N31" s="16"/>
      <c r="O31" s="35"/>
    </row>
    <row r="32" spans="1:16" ht="24.95" customHeight="1" x14ac:dyDescent="0.2">
      <c r="A32" s="39">
        <v>22</v>
      </c>
      <c r="B32" s="39"/>
      <c r="C32" s="39"/>
      <c r="D32" s="4" t="s">
        <v>41</v>
      </c>
      <c r="E32" s="3" t="s">
        <v>28</v>
      </c>
      <c r="F32" s="6" t="s">
        <v>58</v>
      </c>
      <c r="G32" s="14"/>
      <c r="H32" s="14"/>
      <c r="I32" s="39"/>
      <c r="J32" s="39"/>
      <c r="K32" s="27">
        <v>19800</v>
      </c>
      <c r="L32" s="29"/>
      <c r="M32" s="15"/>
      <c r="N32" s="16"/>
      <c r="O32" s="35"/>
      <c r="P32" s="2"/>
    </row>
    <row r="33" spans="1:16" ht="24.95" customHeight="1" x14ac:dyDescent="0.2">
      <c r="A33" s="39">
        <v>23</v>
      </c>
      <c r="B33" s="39"/>
      <c r="C33" s="39"/>
      <c r="D33" s="4" t="s">
        <v>43</v>
      </c>
      <c r="E33" s="3" t="s">
        <v>28</v>
      </c>
      <c r="F33" s="6" t="s">
        <v>59</v>
      </c>
      <c r="G33" s="14"/>
      <c r="H33" s="14"/>
      <c r="I33" s="39"/>
      <c r="J33" s="39"/>
      <c r="K33" s="27">
        <v>6300</v>
      </c>
      <c r="L33" s="29"/>
      <c r="M33" s="15"/>
      <c r="N33" s="16"/>
      <c r="O33" s="35"/>
    </row>
    <row r="34" spans="1:16" ht="24.95" customHeight="1" x14ac:dyDescent="0.2">
      <c r="A34" s="39">
        <v>24</v>
      </c>
      <c r="B34" s="39"/>
      <c r="C34" s="39"/>
      <c r="D34" s="4" t="s">
        <v>45</v>
      </c>
      <c r="E34" s="3" t="s">
        <v>28</v>
      </c>
      <c r="F34" s="6" t="s">
        <v>59</v>
      </c>
      <c r="G34" s="14"/>
      <c r="H34" s="14"/>
      <c r="I34" s="39"/>
      <c r="J34" s="39"/>
      <c r="K34" s="27">
        <v>90300</v>
      </c>
      <c r="L34" s="29"/>
      <c r="M34" s="15"/>
      <c r="N34" s="16"/>
      <c r="O34" s="35"/>
      <c r="P34" s="2"/>
    </row>
    <row r="35" spans="1:16" ht="24.95" customHeight="1" x14ac:dyDescent="0.2">
      <c r="A35" s="39">
        <v>25</v>
      </c>
      <c r="B35" s="39"/>
      <c r="C35" s="39"/>
      <c r="D35" s="4" t="s">
        <v>47</v>
      </c>
      <c r="E35" s="3" t="s">
        <v>28</v>
      </c>
      <c r="F35" s="6" t="s">
        <v>61</v>
      </c>
      <c r="G35" s="14"/>
      <c r="H35" s="14"/>
      <c r="I35" s="39"/>
      <c r="J35" s="39"/>
      <c r="K35" s="27">
        <v>6900</v>
      </c>
      <c r="L35" s="29"/>
      <c r="M35" s="15"/>
      <c r="N35" s="16"/>
      <c r="O35" s="35"/>
    </row>
    <row r="36" spans="1:16" ht="24.95" customHeight="1" x14ac:dyDescent="0.2">
      <c r="A36" s="39">
        <v>26</v>
      </c>
      <c r="B36" s="39"/>
      <c r="C36" s="39"/>
      <c r="D36" s="4" t="s">
        <v>49</v>
      </c>
      <c r="E36" s="3" t="s">
        <v>28</v>
      </c>
      <c r="F36" s="6" t="s">
        <v>63</v>
      </c>
      <c r="G36" s="14"/>
      <c r="H36" s="14"/>
      <c r="I36" s="39"/>
      <c r="J36" s="39"/>
      <c r="K36" s="27">
        <v>211500</v>
      </c>
      <c r="L36" s="29"/>
      <c r="M36" s="15"/>
      <c r="N36" s="16"/>
      <c r="O36" s="35"/>
    </row>
    <row r="37" spans="1:16" ht="24.95" customHeight="1" x14ac:dyDescent="0.2">
      <c r="A37" s="39">
        <v>27</v>
      </c>
      <c r="B37" s="39"/>
      <c r="C37" s="39"/>
      <c r="D37" s="4" t="s">
        <v>98</v>
      </c>
      <c r="E37" s="3" t="s">
        <v>28</v>
      </c>
      <c r="F37" s="6" t="s">
        <v>55</v>
      </c>
      <c r="G37" s="14"/>
      <c r="H37" s="14"/>
      <c r="I37" s="39"/>
      <c r="J37" s="39"/>
      <c r="K37" s="27">
        <v>16800</v>
      </c>
      <c r="L37" s="29"/>
      <c r="M37" s="15"/>
      <c r="N37" s="16"/>
      <c r="O37" s="35"/>
    </row>
    <row r="38" spans="1:16" ht="60.75" customHeight="1" x14ac:dyDescent="0.2">
      <c r="A38" s="39">
        <v>28</v>
      </c>
      <c r="B38" s="39"/>
      <c r="C38" s="39"/>
      <c r="D38" s="6" t="s">
        <v>53</v>
      </c>
      <c r="E38" s="3" t="s">
        <v>28</v>
      </c>
      <c r="F38" s="6" t="s">
        <v>66</v>
      </c>
      <c r="G38" s="14"/>
      <c r="H38" s="14"/>
      <c r="I38" s="39"/>
      <c r="J38" s="39"/>
      <c r="K38" s="27">
        <v>33000</v>
      </c>
      <c r="L38" s="29"/>
      <c r="M38" s="15"/>
      <c r="N38" s="16"/>
      <c r="O38" s="35"/>
    </row>
    <row r="39" spans="1:16" ht="15" customHeight="1" x14ac:dyDescent="0.2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</row>
    <row r="40" spans="1:16" ht="24.95" customHeight="1" x14ac:dyDescent="0.2">
      <c r="A40" s="39">
        <v>29</v>
      </c>
      <c r="B40" s="39"/>
      <c r="C40" s="39"/>
      <c r="D40" s="4" t="s">
        <v>69</v>
      </c>
      <c r="E40" s="3" t="s">
        <v>8</v>
      </c>
      <c r="F40" s="6" t="s">
        <v>71</v>
      </c>
      <c r="G40" s="14"/>
      <c r="H40" s="14"/>
      <c r="I40" s="39"/>
      <c r="J40" s="39"/>
      <c r="K40" s="66">
        <v>21480</v>
      </c>
      <c r="L40" s="29"/>
      <c r="M40" s="15"/>
      <c r="N40" s="16"/>
      <c r="O40" s="35"/>
    </row>
    <row r="41" spans="1:16" ht="24.95" customHeight="1" x14ac:dyDescent="0.2">
      <c r="A41" s="39">
        <v>30</v>
      </c>
      <c r="B41" s="39"/>
      <c r="C41" s="39"/>
      <c r="D41" s="4" t="s">
        <v>26</v>
      </c>
      <c r="E41" s="3" t="s">
        <v>8</v>
      </c>
      <c r="F41" s="6" t="s">
        <v>71</v>
      </c>
      <c r="G41" s="14"/>
      <c r="H41" s="14"/>
      <c r="I41" s="39"/>
      <c r="J41" s="39"/>
      <c r="K41" s="66">
        <v>150</v>
      </c>
      <c r="L41" s="29"/>
      <c r="M41" s="15"/>
      <c r="N41" s="16"/>
      <c r="O41" s="35"/>
    </row>
    <row r="42" spans="1:16" ht="24.95" customHeight="1" x14ac:dyDescent="0.2">
      <c r="A42" s="39">
        <v>31</v>
      </c>
      <c r="B42" s="39"/>
      <c r="C42" s="39"/>
      <c r="D42" s="4" t="s">
        <v>70</v>
      </c>
      <c r="E42" s="3" t="s">
        <v>8</v>
      </c>
      <c r="F42" s="6" t="s">
        <v>72</v>
      </c>
      <c r="G42" s="14"/>
      <c r="H42" s="14"/>
      <c r="I42" s="39"/>
      <c r="J42" s="39"/>
      <c r="K42" s="66">
        <v>540</v>
      </c>
      <c r="L42" s="29"/>
      <c r="M42" s="15"/>
      <c r="N42" s="16"/>
      <c r="O42" s="35"/>
    </row>
    <row r="43" spans="1:16" ht="24.95" customHeight="1" x14ac:dyDescent="0.2">
      <c r="A43" s="39">
        <v>32</v>
      </c>
      <c r="B43" s="39"/>
      <c r="C43" s="39"/>
      <c r="D43" s="4" t="s">
        <v>99</v>
      </c>
      <c r="E43" s="3" t="s">
        <v>8</v>
      </c>
      <c r="F43" s="6" t="s">
        <v>101</v>
      </c>
      <c r="G43" s="14"/>
      <c r="H43" s="14"/>
      <c r="I43" s="39"/>
      <c r="J43" s="39"/>
      <c r="K43" s="66">
        <v>930</v>
      </c>
      <c r="L43" s="29"/>
      <c r="M43" s="15"/>
      <c r="N43" s="16"/>
      <c r="O43" s="35"/>
    </row>
    <row r="44" spans="1:16" ht="24.95" customHeight="1" x14ac:dyDescent="0.2">
      <c r="A44" s="39">
        <v>33</v>
      </c>
      <c r="B44" s="39"/>
      <c r="C44" s="39"/>
      <c r="D44" s="4" t="s">
        <v>100</v>
      </c>
      <c r="E44" s="3" t="s">
        <v>8</v>
      </c>
      <c r="F44" s="6" t="s">
        <v>73</v>
      </c>
      <c r="G44" s="14"/>
      <c r="H44" s="14"/>
      <c r="I44" s="39"/>
      <c r="J44" s="39"/>
      <c r="K44" s="66">
        <v>4560</v>
      </c>
      <c r="L44" s="29"/>
      <c r="M44" s="15"/>
      <c r="N44" s="16"/>
      <c r="O44" s="35"/>
    </row>
    <row r="45" spans="1:16" s="67" customFormat="1" ht="15" customHeight="1" x14ac:dyDescent="0.2">
      <c r="A45" s="63" t="s">
        <v>102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</row>
    <row r="46" spans="1:16" ht="24.95" customHeight="1" x14ac:dyDescent="0.2">
      <c r="A46" s="39">
        <v>34</v>
      </c>
      <c r="B46" s="39"/>
      <c r="C46" s="39"/>
      <c r="D46" s="6" t="s">
        <v>103</v>
      </c>
      <c r="E46" s="3" t="s">
        <v>8</v>
      </c>
      <c r="F46" s="68" t="s">
        <v>76</v>
      </c>
      <c r="G46" s="14"/>
      <c r="H46" s="14"/>
      <c r="I46" s="39"/>
      <c r="J46" s="39"/>
      <c r="K46" s="66">
        <v>240</v>
      </c>
      <c r="L46" s="29"/>
      <c r="M46" s="15"/>
      <c r="N46" s="16"/>
      <c r="O46" s="35"/>
    </row>
    <row r="47" spans="1:16" ht="24.95" customHeight="1" x14ac:dyDescent="0.2">
      <c r="A47" s="39">
        <v>35</v>
      </c>
      <c r="B47" s="39"/>
      <c r="C47" s="39"/>
      <c r="D47" s="6" t="s">
        <v>104</v>
      </c>
      <c r="E47" s="3" t="s">
        <v>8</v>
      </c>
      <c r="F47" s="68" t="s">
        <v>76</v>
      </c>
      <c r="G47" s="14"/>
      <c r="H47" s="14"/>
      <c r="I47" s="39"/>
      <c r="J47" s="39"/>
      <c r="K47" s="66">
        <v>210</v>
      </c>
      <c r="L47" s="29"/>
      <c r="M47" s="15"/>
      <c r="N47" s="16"/>
      <c r="O47" s="35"/>
    </row>
    <row r="48" spans="1:16" ht="24.95" customHeight="1" x14ac:dyDescent="0.2">
      <c r="A48" s="39">
        <v>36</v>
      </c>
      <c r="B48" s="39"/>
      <c r="C48" s="39"/>
      <c r="D48" s="6" t="s">
        <v>105</v>
      </c>
      <c r="E48" s="3" t="s">
        <v>8</v>
      </c>
      <c r="F48" s="68" t="s">
        <v>76</v>
      </c>
      <c r="G48" s="14"/>
      <c r="H48" s="14"/>
      <c r="I48" s="39"/>
      <c r="J48" s="39"/>
      <c r="K48" s="66">
        <v>330</v>
      </c>
      <c r="L48" s="29"/>
      <c r="M48" s="15"/>
      <c r="N48" s="16"/>
      <c r="O48" s="35"/>
    </row>
    <row r="49" spans="1:15" ht="24.95" customHeight="1" x14ac:dyDescent="0.2">
      <c r="A49" s="39">
        <v>37</v>
      </c>
      <c r="B49" s="39"/>
      <c r="C49" s="39"/>
      <c r="D49" s="6" t="s">
        <v>106</v>
      </c>
      <c r="E49" s="3" t="s">
        <v>8</v>
      </c>
      <c r="F49" s="68" t="s">
        <v>76</v>
      </c>
      <c r="G49" s="14"/>
      <c r="H49" s="14"/>
      <c r="I49" s="39"/>
      <c r="J49" s="39"/>
      <c r="K49" s="66">
        <v>240</v>
      </c>
      <c r="L49" s="29"/>
      <c r="M49" s="15"/>
      <c r="N49" s="16"/>
      <c r="O49" s="35"/>
    </row>
    <row r="50" spans="1:15" ht="24.95" customHeight="1" thickBot="1" x14ac:dyDescent="0.25">
      <c r="A50" s="39">
        <v>38</v>
      </c>
      <c r="B50" s="39"/>
      <c r="C50" s="39"/>
      <c r="D50" s="6" t="s">
        <v>107</v>
      </c>
      <c r="E50" s="3" t="s">
        <v>8</v>
      </c>
      <c r="F50" s="68" t="s">
        <v>76</v>
      </c>
      <c r="G50" s="14"/>
      <c r="H50" s="14"/>
      <c r="I50" s="39"/>
      <c r="J50" s="39"/>
      <c r="K50" s="66">
        <v>300</v>
      </c>
      <c r="L50" s="29"/>
      <c r="M50" s="15"/>
      <c r="N50" s="16"/>
      <c r="O50" s="35"/>
    </row>
    <row r="51" spans="1:15" ht="13.5" thickTop="1" x14ac:dyDescent="0.2">
      <c r="A51" s="41" t="s">
        <v>6</v>
      </c>
      <c r="B51" s="42"/>
      <c r="C51" s="42"/>
      <c r="D51" s="42"/>
      <c r="E51" s="42"/>
      <c r="F51" s="42"/>
      <c r="G51" s="42"/>
      <c r="H51" s="42"/>
      <c r="I51" s="42"/>
      <c r="J51" s="42"/>
      <c r="K51" s="43"/>
      <c r="L51" s="31"/>
      <c r="M51" s="18"/>
      <c r="N51" s="19"/>
    </row>
    <row r="52" spans="1:15" ht="12.75" x14ac:dyDescent="0.2">
      <c r="A52" s="44" t="s">
        <v>12</v>
      </c>
      <c r="B52" s="45"/>
      <c r="C52" s="45"/>
      <c r="D52" s="45"/>
      <c r="E52" s="45"/>
      <c r="F52" s="45"/>
      <c r="G52" s="45"/>
      <c r="H52" s="45"/>
      <c r="I52" s="45"/>
      <c r="J52" s="45"/>
      <c r="K52" s="46"/>
      <c r="L52" s="32"/>
      <c r="M52" s="20"/>
      <c r="N52" s="19"/>
    </row>
    <row r="53" spans="1:15" ht="13.5" thickBot="1" x14ac:dyDescent="0.25">
      <c r="A53" s="47" t="s">
        <v>7</v>
      </c>
      <c r="B53" s="48"/>
      <c r="C53" s="48"/>
      <c r="D53" s="48"/>
      <c r="E53" s="48"/>
      <c r="F53" s="48"/>
      <c r="G53" s="48"/>
      <c r="H53" s="48"/>
      <c r="I53" s="48"/>
      <c r="J53" s="48"/>
      <c r="K53" s="49"/>
      <c r="L53" s="33"/>
      <c r="M53" s="20"/>
      <c r="N53" s="19"/>
    </row>
    <row r="54" spans="1:15" ht="12" thickTop="1" x14ac:dyDescent="0.2">
      <c r="A54" s="50" t="s">
        <v>77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1"/>
    </row>
    <row r="55" spans="1:15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</row>
    <row r="56" spans="1:15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</row>
  </sheetData>
  <mergeCells count="24">
    <mergeCell ref="A53:K53"/>
    <mergeCell ref="A54:L56"/>
    <mergeCell ref="A20:O20"/>
    <mergeCell ref="A30:O30"/>
    <mergeCell ref="A39:O39"/>
    <mergeCell ref="A45:O45"/>
    <mergeCell ref="A51:K51"/>
    <mergeCell ref="A52:K52"/>
    <mergeCell ref="K5:K6"/>
    <mergeCell ref="M5:M6"/>
    <mergeCell ref="N5:N6"/>
    <mergeCell ref="O5:O6"/>
    <mergeCell ref="A7:O7"/>
    <mergeCell ref="A15:O15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6" zoomScale="97" zoomScaleNormal="97" workbookViewId="0">
      <selection activeCell="A4" sqref="A4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7.7109375" style="1" customWidth="1"/>
    <col min="5" max="5" width="5.7109375" style="1" customWidth="1"/>
    <col min="6" max="6" width="21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5.5703125" style="1" customWidth="1"/>
    <col min="13" max="13" width="12.140625" style="1" bestFit="1" customWidth="1"/>
    <col min="14" max="14" width="16" style="1" customWidth="1"/>
    <col min="15" max="15" width="14.7109375" style="1" customWidth="1"/>
    <col min="16" max="16384" width="8.85546875" style="1"/>
  </cols>
  <sheetData>
    <row r="1" spans="1:16" ht="14.45" customHeight="1" x14ac:dyDescent="0.2">
      <c r="A1" s="54" t="s">
        <v>176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2"/>
      <c r="N1" s="52"/>
    </row>
    <row r="2" spans="1:16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2"/>
      <c r="N2" s="52"/>
    </row>
    <row r="3" spans="1:16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2"/>
      <c r="N3" s="52"/>
    </row>
    <row r="4" spans="1:16" ht="76.5" x14ac:dyDescent="0.2">
      <c r="A4" s="22" t="s">
        <v>0</v>
      </c>
      <c r="B4" s="8" t="s">
        <v>14</v>
      </c>
      <c r="C4" s="8" t="s">
        <v>15</v>
      </c>
      <c r="D4" s="22" t="s">
        <v>1</v>
      </c>
      <c r="E4" s="9" t="s">
        <v>9</v>
      </c>
      <c r="F4" s="9" t="s">
        <v>11</v>
      </c>
      <c r="G4" s="10" t="s">
        <v>2</v>
      </c>
      <c r="H4" s="10" t="s">
        <v>16</v>
      </c>
      <c r="I4" s="10" t="s">
        <v>3</v>
      </c>
      <c r="J4" s="10" t="s">
        <v>4</v>
      </c>
      <c r="K4" s="10" t="s">
        <v>13</v>
      </c>
      <c r="L4" s="28" t="s">
        <v>5</v>
      </c>
      <c r="M4" s="11" t="s">
        <v>10</v>
      </c>
      <c r="N4" s="12" t="s">
        <v>17</v>
      </c>
      <c r="O4" s="34" t="s">
        <v>82</v>
      </c>
    </row>
    <row r="5" spans="1:16" ht="12.75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22">
        <v>9</v>
      </c>
      <c r="J5" s="22">
        <v>10</v>
      </c>
      <c r="K5" s="55">
        <v>11</v>
      </c>
      <c r="L5" s="22">
        <v>12</v>
      </c>
      <c r="M5" s="61">
        <v>13</v>
      </c>
      <c r="N5" s="53">
        <v>14</v>
      </c>
      <c r="O5" s="60">
        <v>15</v>
      </c>
    </row>
    <row r="6" spans="1:16" ht="12.75" x14ac:dyDescent="0.2">
      <c r="A6" s="55"/>
      <c r="B6" s="57"/>
      <c r="C6" s="59"/>
      <c r="D6" s="55"/>
      <c r="E6" s="58"/>
      <c r="F6" s="55"/>
      <c r="G6" s="55"/>
      <c r="H6" s="55"/>
      <c r="I6" s="22" t="s">
        <v>18</v>
      </c>
      <c r="J6" s="22" t="s">
        <v>19</v>
      </c>
      <c r="K6" s="55"/>
      <c r="L6" s="22" t="s">
        <v>20</v>
      </c>
      <c r="M6" s="62"/>
      <c r="N6" s="53"/>
      <c r="O6" s="60"/>
    </row>
    <row r="7" spans="1:16" ht="15" customHeight="1" x14ac:dyDescent="0.2">
      <c r="A7" s="63" t="s">
        <v>110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</row>
    <row r="8" spans="1:16" ht="24.95" customHeight="1" x14ac:dyDescent="0.2">
      <c r="A8" s="25">
        <v>1</v>
      </c>
      <c r="B8" s="25"/>
      <c r="C8" s="25"/>
      <c r="D8" s="4" t="s">
        <v>111</v>
      </c>
      <c r="E8" s="3" t="s">
        <v>8</v>
      </c>
      <c r="F8" s="21" t="s">
        <v>24</v>
      </c>
      <c r="G8" s="14"/>
      <c r="H8" s="14"/>
      <c r="I8" s="25"/>
      <c r="J8" s="25"/>
      <c r="K8" s="27">
        <v>6030</v>
      </c>
      <c r="L8" s="29"/>
      <c r="M8" s="15"/>
      <c r="N8" s="16"/>
      <c r="O8" s="35"/>
    </row>
    <row r="9" spans="1:16" ht="24.95" customHeight="1" x14ac:dyDescent="0.2">
      <c r="A9" s="25">
        <v>2</v>
      </c>
      <c r="B9" s="25"/>
      <c r="C9" s="25"/>
      <c r="D9" s="4" t="s">
        <v>112</v>
      </c>
      <c r="E9" s="3" t="s">
        <v>8</v>
      </c>
      <c r="F9" s="21" t="s">
        <v>24</v>
      </c>
      <c r="G9" s="14"/>
      <c r="H9" s="14"/>
      <c r="I9" s="25"/>
      <c r="J9" s="25"/>
      <c r="K9" s="27">
        <v>15030</v>
      </c>
      <c r="L9" s="29"/>
      <c r="M9" s="15"/>
      <c r="N9" s="16"/>
      <c r="O9" s="35"/>
    </row>
    <row r="10" spans="1:16" ht="24.95" customHeight="1" x14ac:dyDescent="0.2">
      <c r="A10" s="25">
        <v>3</v>
      </c>
      <c r="B10" s="25"/>
      <c r="C10" s="25"/>
      <c r="D10" s="4" t="s">
        <v>113</v>
      </c>
      <c r="E10" s="3" t="s">
        <v>8</v>
      </c>
      <c r="F10" s="21" t="s">
        <v>24</v>
      </c>
      <c r="G10" s="14"/>
      <c r="H10" s="14"/>
      <c r="I10" s="25"/>
      <c r="J10" s="25"/>
      <c r="K10" s="27">
        <v>6030</v>
      </c>
      <c r="L10" s="29"/>
      <c r="M10" s="15"/>
      <c r="N10" s="16"/>
      <c r="O10" s="35"/>
    </row>
    <row r="11" spans="1:16" ht="24.95" customHeight="1" x14ac:dyDescent="0.2">
      <c r="A11" s="25">
        <v>4</v>
      </c>
      <c r="B11" s="25"/>
      <c r="C11" s="25"/>
      <c r="D11" s="4" t="s">
        <v>114</v>
      </c>
      <c r="E11" s="3" t="s">
        <v>8</v>
      </c>
      <c r="F11" s="21" t="s">
        <v>25</v>
      </c>
      <c r="G11" s="14"/>
      <c r="H11" s="14"/>
      <c r="I11" s="25"/>
      <c r="J11" s="25"/>
      <c r="K11" s="27">
        <v>7710</v>
      </c>
      <c r="L11" s="29"/>
      <c r="M11" s="15"/>
      <c r="N11" s="16"/>
      <c r="O11" s="35"/>
      <c r="P11" s="2"/>
    </row>
    <row r="12" spans="1:16" ht="24.95" customHeight="1" x14ac:dyDescent="0.2">
      <c r="A12" s="25">
        <v>5</v>
      </c>
      <c r="B12" s="25"/>
      <c r="C12" s="25"/>
      <c r="D12" s="4" t="s">
        <v>115</v>
      </c>
      <c r="E12" s="3" t="s">
        <v>8</v>
      </c>
      <c r="F12" s="21" t="s">
        <v>118</v>
      </c>
      <c r="G12" s="14"/>
      <c r="H12" s="14"/>
      <c r="I12" s="25"/>
      <c r="J12" s="25"/>
      <c r="K12" s="27">
        <v>6060</v>
      </c>
      <c r="L12" s="29"/>
      <c r="M12" s="15"/>
      <c r="N12" s="16"/>
      <c r="O12" s="35"/>
    </row>
    <row r="13" spans="1:16" ht="24.95" customHeight="1" x14ac:dyDescent="0.2">
      <c r="A13" s="25">
        <v>6</v>
      </c>
      <c r="B13" s="25"/>
      <c r="C13" s="25"/>
      <c r="D13" s="4" t="s">
        <v>116</v>
      </c>
      <c r="E13" s="3" t="s">
        <v>8</v>
      </c>
      <c r="F13" s="21" t="s">
        <v>119</v>
      </c>
      <c r="G13" s="14"/>
      <c r="H13" s="14"/>
      <c r="I13" s="25"/>
      <c r="J13" s="25"/>
      <c r="K13" s="27">
        <v>3330</v>
      </c>
      <c r="L13" s="29"/>
      <c r="M13" s="15"/>
      <c r="N13" s="16"/>
      <c r="O13" s="35"/>
    </row>
    <row r="14" spans="1:16" ht="24.95" customHeight="1" x14ac:dyDescent="0.2">
      <c r="A14" s="25">
        <v>7</v>
      </c>
      <c r="B14" s="25"/>
      <c r="C14" s="25"/>
      <c r="D14" s="4" t="s">
        <v>117</v>
      </c>
      <c r="E14" s="3" t="s">
        <v>8</v>
      </c>
      <c r="F14" s="21" t="s">
        <v>120</v>
      </c>
      <c r="G14" s="14"/>
      <c r="H14" s="14"/>
      <c r="I14" s="25"/>
      <c r="J14" s="25"/>
      <c r="K14" s="27">
        <v>180</v>
      </c>
      <c r="L14" s="29"/>
      <c r="M14" s="15"/>
      <c r="N14" s="16"/>
      <c r="O14" s="35"/>
      <c r="P14" s="2"/>
    </row>
    <row r="15" spans="1:16" ht="15" customHeight="1" x14ac:dyDescent="0.2">
      <c r="A15" s="63" t="s">
        <v>121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</row>
    <row r="16" spans="1:16" ht="24.95" customHeight="1" x14ac:dyDescent="0.2">
      <c r="A16" s="25">
        <v>8</v>
      </c>
      <c r="B16" s="25"/>
      <c r="C16" s="25"/>
      <c r="D16" s="4" t="s">
        <v>122</v>
      </c>
      <c r="E16" s="3" t="s">
        <v>8</v>
      </c>
      <c r="F16" s="21" t="s">
        <v>36</v>
      </c>
      <c r="G16" s="14"/>
      <c r="H16" s="14"/>
      <c r="I16" s="25"/>
      <c r="J16" s="25"/>
      <c r="K16" s="27">
        <v>3900</v>
      </c>
      <c r="L16" s="29"/>
      <c r="M16" s="15"/>
      <c r="N16" s="16"/>
      <c r="O16" s="35"/>
    </row>
    <row r="17" spans="1:16" ht="24.95" customHeight="1" x14ac:dyDescent="0.2">
      <c r="A17" s="25">
        <v>9</v>
      </c>
      <c r="B17" s="23"/>
      <c r="C17" s="23"/>
      <c r="D17" s="4" t="s">
        <v>123</v>
      </c>
      <c r="E17" s="3" t="s">
        <v>8</v>
      </c>
      <c r="F17" s="21" t="s">
        <v>78</v>
      </c>
      <c r="G17" s="14"/>
      <c r="H17" s="14"/>
      <c r="I17" s="23"/>
      <c r="J17" s="23"/>
      <c r="K17" s="27">
        <v>6060</v>
      </c>
      <c r="L17" s="29"/>
      <c r="M17" s="15"/>
      <c r="N17" s="16"/>
      <c r="O17" s="35"/>
    </row>
    <row r="18" spans="1:16" ht="24.95" customHeight="1" x14ac:dyDescent="0.2">
      <c r="A18" s="25">
        <v>10</v>
      </c>
      <c r="B18" s="23"/>
      <c r="C18" s="23"/>
      <c r="D18" s="4" t="s">
        <v>124</v>
      </c>
      <c r="E18" s="3" t="s">
        <v>8</v>
      </c>
      <c r="F18" s="21" t="s">
        <v>36</v>
      </c>
      <c r="G18" s="14"/>
      <c r="H18" s="14"/>
      <c r="I18" s="23"/>
      <c r="J18" s="23"/>
      <c r="K18" s="27">
        <v>4800</v>
      </c>
      <c r="L18" s="29"/>
      <c r="M18" s="15"/>
      <c r="N18" s="16"/>
      <c r="O18" s="35"/>
    </row>
    <row r="19" spans="1:16" ht="24.95" customHeight="1" x14ac:dyDescent="0.2">
      <c r="A19" s="25">
        <v>11</v>
      </c>
      <c r="B19" s="23"/>
      <c r="C19" s="23"/>
      <c r="D19" s="4" t="s">
        <v>125</v>
      </c>
      <c r="E19" s="3" t="s">
        <v>8</v>
      </c>
      <c r="F19" s="21" t="s">
        <v>78</v>
      </c>
      <c r="G19" s="14"/>
      <c r="H19" s="14"/>
      <c r="I19" s="23"/>
      <c r="J19" s="23"/>
      <c r="K19" s="27">
        <v>3030</v>
      </c>
      <c r="L19" s="29"/>
      <c r="M19" s="15"/>
      <c r="N19" s="16"/>
      <c r="O19" s="35"/>
    </row>
    <row r="20" spans="1:16" ht="24.95" customHeight="1" x14ac:dyDescent="0.2">
      <c r="A20" s="25">
        <v>12</v>
      </c>
      <c r="B20" s="25"/>
      <c r="C20" s="25"/>
      <c r="D20" s="4" t="s">
        <v>126</v>
      </c>
      <c r="E20" s="3" t="s">
        <v>8</v>
      </c>
      <c r="F20" s="21" t="s">
        <v>36</v>
      </c>
      <c r="G20" s="14"/>
      <c r="H20" s="14"/>
      <c r="I20" s="25"/>
      <c r="J20" s="25"/>
      <c r="K20" s="27">
        <v>4800</v>
      </c>
      <c r="L20" s="29"/>
      <c r="M20" s="15"/>
      <c r="N20" s="16"/>
      <c r="O20" s="35"/>
    </row>
    <row r="21" spans="1:16" ht="15" customHeight="1" x14ac:dyDescent="0.2">
      <c r="A21" s="63" t="s">
        <v>127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</row>
    <row r="22" spans="1:16" ht="24.95" customHeight="1" x14ac:dyDescent="0.2">
      <c r="A22" s="25">
        <v>13</v>
      </c>
      <c r="B22" s="25"/>
      <c r="C22" s="25"/>
      <c r="D22" s="4" t="s">
        <v>128</v>
      </c>
      <c r="E22" s="3" t="s">
        <v>28</v>
      </c>
      <c r="F22" s="21" t="s">
        <v>79</v>
      </c>
      <c r="G22" s="14"/>
      <c r="H22" s="14"/>
      <c r="I22" s="25"/>
      <c r="J22" s="25"/>
      <c r="K22" s="27">
        <v>3000</v>
      </c>
      <c r="L22" s="29"/>
      <c r="M22" s="15"/>
      <c r="N22" s="16"/>
      <c r="O22" s="35"/>
    </row>
    <row r="23" spans="1:16" ht="24.95" customHeight="1" x14ac:dyDescent="0.2">
      <c r="A23" s="25">
        <v>14</v>
      </c>
      <c r="B23" s="23"/>
      <c r="C23" s="23"/>
      <c r="D23" s="4" t="s">
        <v>129</v>
      </c>
      <c r="E23" s="3" t="s">
        <v>28</v>
      </c>
      <c r="F23" s="21" t="s">
        <v>140</v>
      </c>
      <c r="G23" s="14"/>
      <c r="H23" s="14"/>
      <c r="I23" s="23"/>
      <c r="J23" s="23"/>
      <c r="K23" s="27">
        <v>1500</v>
      </c>
      <c r="L23" s="29"/>
      <c r="M23" s="15"/>
      <c r="N23" s="16"/>
      <c r="O23" s="35"/>
    </row>
    <row r="24" spans="1:16" ht="24.95" customHeight="1" x14ac:dyDescent="0.2">
      <c r="A24" s="39">
        <v>15</v>
      </c>
      <c r="B24" s="25"/>
      <c r="C24" s="25"/>
      <c r="D24" s="4" t="s">
        <v>130</v>
      </c>
      <c r="E24" s="3" t="s">
        <v>28</v>
      </c>
      <c r="F24" s="21" t="s">
        <v>79</v>
      </c>
      <c r="G24" s="14"/>
      <c r="H24" s="14"/>
      <c r="I24" s="25"/>
      <c r="J24" s="25"/>
      <c r="K24" s="27">
        <v>4200</v>
      </c>
      <c r="L24" s="29"/>
      <c r="M24" s="15"/>
      <c r="N24" s="16"/>
      <c r="O24" s="35"/>
    </row>
    <row r="25" spans="1:16" ht="24.95" customHeight="1" x14ac:dyDescent="0.2">
      <c r="A25" s="39">
        <v>16</v>
      </c>
      <c r="B25" s="23"/>
      <c r="C25" s="23"/>
      <c r="D25" s="4" t="s">
        <v>131</v>
      </c>
      <c r="E25" s="3" t="s">
        <v>28</v>
      </c>
      <c r="F25" s="21" t="s">
        <v>140</v>
      </c>
      <c r="G25" s="14"/>
      <c r="H25" s="14"/>
      <c r="I25" s="23"/>
      <c r="J25" s="23"/>
      <c r="K25" s="27">
        <v>4200</v>
      </c>
      <c r="L25" s="29"/>
      <c r="M25" s="15"/>
      <c r="N25" s="16"/>
      <c r="O25" s="35"/>
      <c r="P25" s="2"/>
    </row>
    <row r="26" spans="1:16" ht="24.95" customHeight="1" x14ac:dyDescent="0.2">
      <c r="A26" s="39">
        <v>17</v>
      </c>
      <c r="B26" s="23"/>
      <c r="C26" s="23"/>
      <c r="D26" s="4" t="s">
        <v>132</v>
      </c>
      <c r="E26" s="3" t="s">
        <v>28</v>
      </c>
      <c r="F26" s="21" t="s">
        <v>79</v>
      </c>
      <c r="G26" s="14"/>
      <c r="H26" s="14"/>
      <c r="I26" s="23"/>
      <c r="J26" s="23"/>
      <c r="K26" s="27">
        <v>3900</v>
      </c>
      <c r="L26" s="29"/>
      <c r="M26" s="15"/>
      <c r="N26" s="16"/>
      <c r="O26" s="35"/>
    </row>
    <row r="27" spans="1:16" ht="24.95" customHeight="1" x14ac:dyDescent="0.2">
      <c r="A27" s="39">
        <v>18</v>
      </c>
      <c r="B27" s="25"/>
      <c r="C27" s="25"/>
      <c r="D27" s="4" t="s">
        <v>133</v>
      </c>
      <c r="E27" s="3" t="s">
        <v>28</v>
      </c>
      <c r="F27" s="21" t="s">
        <v>140</v>
      </c>
      <c r="G27" s="14"/>
      <c r="H27" s="14"/>
      <c r="I27" s="25"/>
      <c r="J27" s="25"/>
      <c r="K27" s="27">
        <v>45300</v>
      </c>
      <c r="L27" s="29"/>
      <c r="M27" s="15"/>
      <c r="N27" s="16"/>
      <c r="O27" s="35"/>
    </row>
    <row r="28" spans="1:16" ht="24.95" customHeight="1" x14ac:dyDescent="0.2">
      <c r="A28" s="39">
        <v>19</v>
      </c>
      <c r="B28" s="25"/>
      <c r="C28" s="25"/>
      <c r="D28" s="4" t="s">
        <v>134</v>
      </c>
      <c r="E28" s="3" t="s">
        <v>28</v>
      </c>
      <c r="F28" s="21" t="s">
        <v>140</v>
      </c>
      <c r="G28" s="14"/>
      <c r="H28" s="14"/>
      <c r="I28" s="25"/>
      <c r="J28" s="25"/>
      <c r="K28" s="27">
        <v>6300</v>
      </c>
      <c r="L28" s="29"/>
      <c r="M28" s="15"/>
      <c r="N28" s="16"/>
      <c r="O28" s="35"/>
    </row>
    <row r="29" spans="1:16" ht="24.95" customHeight="1" x14ac:dyDescent="0.2">
      <c r="A29" s="39">
        <v>20</v>
      </c>
      <c r="B29" s="25"/>
      <c r="C29" s="25"/>
      <c r="D29" s="4" t="s">
        <v>135</v>
      </c>
      <c r="E29" s="3" t="s">
        <v>28</v>
      </c>
      <c r="F29" s="21" t="s">
        <v>140</v>
      </c>
      <c r="G29" s="14"/>
      <c r="H29" s="14"/>
      <c r="I29" s="25"/>
      <c r="J29" s="25"/>
      <c r="K29" s="27">
        <v>15600</v>
      </c>
      <c r="L29" s="29"/>
      <c r="M29" s="15"/>
      <c r="N29" s="16"/>
      <c r="O29" s="35"/>
    </row>
    <row r="30" spans="1:16" ht="24.95" customHeight="1" x14ac:dyDescent="0.2">
      <c r="A30" s="39">
        <v>21</v>
      </c>
      <c r="B30" s="25"/>
      <c r="C30" s="25"/>
      <c r="D30" s="4" t="s">
        <v>136</v>
      </c>
      <c r="E30" s="3" t="s">
        <v>28</v>
      </c>
      <c r="F30" s="21" t="s">
        <v>140</v>
      </c>
      <c r="G30" s="14"/>
      <c r="H30" s="14"/>
      <c r="I30" s="25"/>
      <c r="J30" s="25"/>
      <c r="K30" s="27">
        <v>6600</v>
      </c>
      <c r="L30" s="29"/>
      <c r="M30" s="15"/>
      <c r="N30" s="16"/>
      <c r="O30" s="35"/>
      <c r="P30" s="2"/>
    </row>
    <row r="31" spans="1:16" ht="30.75" customHeight="1" x14ac:dyDescent="0.2">
      <c r="A31" s="39">
        <v>22</v>
      </c>
      <c r="B31" s="25"/>
      <c r="C31" s="25"/>
      <c r="D31" s="6" t="s">
        <v>137</v>
      </c>
      <c r="E31" s="3" t="s">
        <v>28</v>
      </c>
      <c r="F31" s="21" t="s">
        <v>54</v>
      </c>
      <c r="G31" s="14"/>
      <c r="H31" s="14"/>
      <c r="I31" s="25"/>
      <c r="J31" s="25"/>
      <c r="K31" s="27">
        <v>9600</v>
      </c>
      <c r="L31" s="29"/>
      <c r="M31" s="15"/>
      <c r="N31" s="16"/>
      <c r="O31" s="35"/>
      <c r="P31" s="2"/>
    </row>
    <row r="32" spans="1:16" ht="24.95" customHeight="1" x14ac:dyDescent="0.2">
      <c r="A32" s="39">
        <v>23</v>
      </c>
      <c r="B32" s="25"/>
      <c r="C32" s="25"/>
      <c r="D32" s="4" t="s">
        <v>138</v>
      </c>
      <c r="E32" s="3" t="s">
        <v>28</v>
      </c>
      <c r="F32" s="21" t="s">
        <v>140</v>
      </c>
      <c r="G32" s="14"/>
      <c r="H32" s="14"/>
      <c r="I32" s="25"/>
      <c r="J32" s="25"/>
      <c r="K32" s="27">
        <v>3300</v>
      </c>
      <c r="L32" s="29"/>
      <c r="M32" s="15"/>
      <c r="N32" s="16"/>
      <c r="O32" s="35"/>
    </row>
    <row r="33" spans="1:16" ht="35.25" customHeight="1" x14ac:dyDescent="0.2">
      <c r="A33" s="39">
        <v>24</v>
      </c>
      <c r="B33" s="23"/>
      <c r="C33" s="23"/>
      <c r="D33" s="6" t="s">
        <v>139</v>
      </c>
      <c r="E33" s="3" t="s">
        <v>28</v>
      </c>
      <c r="F33" s="21" t="s">
        <v>141</v>
      </c>
      <c r="G33" s="14"/>
      <c r="H33" s="14"/>
      <c r="I33" s="23"/>
      <c r="J33" s="23"/>
      <c r="K33" s="27">
        <v>300000</v>
      </c>
      <c r="L33" s="29"/>
      <c r="M33" s="15"/>
      <c r="N33" s="16"/>
      <c r="O33" s="35"/>
    </row>
    <row r="34" spans="1:16" ht="15" customHeight="1" x14ac:dyDescent="0.2">
      <c r="A34" s="63" t="s">
        <v>142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</row>
    <row r="35" spans="1:16" ht="24.95" customHeight="1" x14ac:dyDescent="0.2">
      <c r="A35" s="39">
        <v>25</v>
      </c>
      <c r="B35" s="39"/>
      <c r="C35" s="39"/>
      <c r="D35" s="6" t="s">
        <v>143</v>
      </c>
      <c r="E35" s="3" t="s">
        <v>28</v>
      </c>
      <c r="F35" s="21" t="s">
        <v>57</v>
      </c>
      <c r="G35" s="14"/>
      <c r="H35" s="14"/>
      <c r="I35" s="39"/>
      <c r="J35" s="39"/>
      <c r="K35" s="27">
        <v>4800</v>
      </c>
      <c r="L35" s="29"/>
      <c r="M35" s="15"/>
      <c r="N35" s="16"/>
      <c r="O35" s="35"/>
    </row>
    <row r="36" spans="1:16" ht="24.95" customHeight="1" x14ac:dyDescent="0.2">
      <c r="A36" s="39">
        <v>26</v>
      </c>
      <c r="B36" s="39"/>
      <c r="C36" s="39"/>
      <c r="D36" s="6" t="s">
        <v>144</v>
      </c>
      <c r="E36" s="3" t="s">
        <v>28</v>
      </c>
      <c r="F36" s="21" t="s">
        <v>57</v>
      </c>
      <c r="G36" s="14"/>
      <c r="H36" s="14"/>
      <c r="I36" s="39"/>
      <c r="J36" s="39"/>
      <c r="K36" s="27">
        <v>8400</v>
      </c>
      <c r="L36" s="29"/>
      <c r="M36" s="15"/>
      <c r="N36" s="16"/>
      <c r="O36" s="35"/>
    </row>
    <row r="37" spans="1:16" ht="24.95" customHeight="1" x14ac:dyDescent="0.2">
      <c r="A37" s="39">
        <v>27</v>
      </c>
      <c r="B37" s="39"/>
      <c r="C37" s="39"/>
      <c r="D37" s="6" t="s">
        <v>145</v>
      </c>
      <c r="E37" s="3" t="s">
        <v>28</v>
      </c>
      <c r="F37" s="21" t="s">
        <v>57</v>
      </c>
      <c r="G37" s="14"/>
      <c r="H37" s="14"/>
      <c r="I37" s="39"/>
      <c r="J37" s="39"/>
      <c r="K37" s="27">
        <v>3900</v>
      </c>
      <c r="L37" s="29"/>
      <c r="M37" s="15"/>
      <c r="N37" s="16"/>
      <c r="O37" s="35"/>
    </row>
    <row r="38" spans="1:16" ht="24.95" customHeight="1" x14ac:dyDescent="0.2">
      <c r="A38" s="39">
        <v>28</v>
      </c>
      <c r="B38" s="39"/>
      <c r="C38" s="39"/>
      <c r="D38" s="6" t="s">
        <v>146</v>
      </c>
      <c r="E38" s="3" t="s">
        <v>28</v>
      </c>
      <c r="F38" s="21" t="s">
        <v>57</v>
      </c>
      <c r="G38" s="14"/>
      <c r="H38" s="14"/>
      <c r="I38" s="39"/>
      <c r="J38" s="39"/>
      <c r="K38" s="27">
        <v>6300</v>
      </c>
      <c r="L38" s="29"/>
      <c r="M38" s="15"/>
      <c r="N38" s="16"/>
      <c r="O38" s="35"/>
      <c r="P38" s="2"/>
    </row>
    <row r="39" spans="1:16" ht="24.95" customHeight="1" x14ac:dyDescent="0.2">
      <c r="A39" s="39">
        <v>29</v>
      </c>
      <c r="B39" s="39"/>
      <c r="C39" s="39"/>
      <c r="D39" s="6" t="s">
        <v>147</v>
      </c>
      <c r="E39" s="3" t="s">
        <v>28</v>
      </c>
      <c r="F39" s="21" t="s">
        <v>57</v>
      </c>
      <c r="G39" s="14"/>
      <c r="H39" s="14"/>
      <c r="I39" s="39"/>
      <c r="J39" s="39"/>
      <c r="K39" s="27">
        <v>30300</v>
      </c>
      <c r="L39" s="29"/>
      <c r="M39" s="15"/>
      <c r="N39" s="16"/>
      <c r="O39" s="35"/>
    </row>
    <row r="40" spans="1:16" ht="24.95" customHeight="1" x14ac:dyDescent="0.2">
      <c r="A40" s="39">
        <v>30</v>
      </c>
      <c r="B40" s="39"/>
      <c r="C40" s="39"/>
      <c r="D40" s="6" t="s">
        <v>148</v>
      </c>
      <c r="E40" s="3" t="s">
        <v>28</v>
      </c>
      <c r="F40" s="21" t="s">
        <v>57</v>
      </c>
      <c r="G40" s="14"/>
      <c r="H40" s="14"/>
      <c r="I40" s="39"/>
      <c r="J40" s="39"/>
      <c r="K40" s="27">
        <v>30000</v>
      </c>
      <c r="L40" s="29"/>
      <c r="M40" s="15"/>
      <c r="N40" s="16"/>
      <c r="O40" s="35"/>
    </row>
    <row r="41" spans="1:16" ht="24.95" customHeight="1" x14ac:dyDescent="0.2">
      <c r="A41" s="39">
        <v>31</v>
      </c>
      <c r="B41" s="39"/>
      <c r="C41" s="39"/>
      <c r="D41" s="6" t="s">
        <v>149</v>
      </c>
      <c r="E41" s="3" t="s">
        <v>28</v>
      </c>
      <c r="F41" s="21" t="s">
        <v>57</v>
      </c>
      <c r="G41" s="14"/>
      <c r="H41" s="14"/>
      <c r="I41" s="39"/>
      <c r="J41" s="39"/>
      <c r="K41" s="27">
        <v>75000</v>
      </c>
      <c r="L41" s="29"/>
      <c r="M41" s="15"/>
      <c r="N41" s="16"/>
      <c r="O41" s="35"/>
    </row>
    <row r="42" spans="1:16" ht="24.95" customHeight="1" x14ac:dyDescent="0.2">
      <c r="A42" s="39">
        <v>32</v>
      </c>
      <c r="B42" s="39"/>
      <c r="C42" s="39"/>
      <c r="D42" s="6" t="s">
        <v>150</v>
      </c>
      <c r="E42" s="3" t="s">
        <v>28</v>
      </c>
      <c r="F42" s="21" t="s">
        <v>57</v>
      </c>
      <c r="G42" s="14"/>
      <c r="H42" s="14"/>
      <c r="I42" s="39"/>
      <c r="J42" s="39"/>
      <c r="K42" s="27">
        <v>15600</v>
      </c>
      <c r="L42" s="29"/>
      <c r="M42" s="15"/>
      <c r="N42" s="16"/>
      <c r="O42" s="35"/>
    </row>
    <row r="43" spans="1:16" ht="24.95" customHeight="1" thickBot="1" x14ac:dyDescent="0.25">
      <c r="A43" s="39">
        <v>33</v>
      </c>
      <c r="B43" s="39"/>
      <c r="C43" s="39"/>
      <c r="D43" s="6" t="s">
        <v>151</v>
      </c>
      <c r="E43" s="3" t="s">
        <v>28</v>
      </c>
      <c r="F43" s="21" t="s">
        <v>152</v>
      </c>
      <c r="G43" s="14"/>
      <c r="H43" s="14"/>
      <c r="I43" s="39"/>
      <c r="J43" s="39"/>
      <c r="K43" s="27">
        <v>11100</v>
      </c>
      <c r="L43" s="29"/>
      <c r="M43" s="15"/>
      <c r="N43" s="16"/>
      <c r="O43" s="35"/>
      <c r="P43" s="2"/>
    </row>
    <row r="44" spans="1:16" ht="15" customHeight="1" thickTop="1" x14ac:dyDescent="0.2">
      <c r="A44" s="41" t="s">
        <v>6</v>
      </c>
      <c r="B44" s="42"/>
      <c r="C44" s="42"/>
      <c r="D44" s="42"/>
      <c r="E44" s="42"/>
      <c r="F44" s="42"/>
      <c r="G44" s="42"/>
      <c r="H44" s="42"/>
      <c r="I44" s="42"/>
      <c r="J44" s="42"/>
      <c r="K44" s="43"/>
      <c r="L44" s="31"/>
      <c r="M44" s="18"/>
      <c r="N44" s="19"/>
    </row>
    <row r="45" spans="1:16" ht="15" customHeight="1" x14ac:dyDescent="0.2">
      <c r="A45" s="44" t="s">
        <v>12</v>
      </c>
      <c r="B45" s="45"/>
      <c r="C45" s="45"/>
      <c r="D45" s="45"/>
      <c r="E45" s="45"/>
      <c r="F45" s="45"/>
      <c r="G45" s="45"/>
      <c r="H45" s="45"/>
      <c r="I45" s="45"/>
      <c r="J45" s="45"/>
      <c r="K45" s="46"/>
      <c r="L45" s="32"/>
      <c r="M45" s="20"/>
      <c r="N45" s="19"/>
    </row>
    <row r="46" spans="1:16" ht="15" customHeight="1" thickBot="1" x14ac:dyDescent="0.25">
      <c r="A46" s="47" t="s">
        <v>7</v>
      </c>
      <c r="B46" s="48"/>
      <c r="C46" s="48"/>
      <c r="D46" s="48"/>
      <c r="E46" s="48"/>
      <c r="F46" s="48"/>
      <c r="G46" s="48"/>
      <c r="H46" s="48"/>
      <c r="I46" s="48"/>
      <c r="J46" s="48"/>
      <c r="K46" s="49"/>
      <c r="L46" s="33"/>
      <c r="M46" s="20"/>
      <c r="N46" s="19"/>
    </row>
    <row r="47" spans="1:16" ht="12" thickTop="1" x14ac:dyDescent="0.2">
      <c r="A47" s="50" t="s">
        <v>77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1"/>
    </row>
    <row r="48" spans="1:16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</row>
    <row r="49" spans="1:12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</row>
  </sheetData>
  <mergeCells count="22">
    <mergeCell ref="A47:L49"/>
    <mergeCell ref="O5:O6"/>
    <mergeCell ref="A7:O7"/>
    <mergeCell ref="A46:K46"/>
    <mergeCell ref="A44:K44"/>
    <mergeCell ref="A45:K45"/>
    <mergeCell ref="A15:O15"/>
    <mergeCell ref="A21:O21"/>
    <mergeCell ref="A34:O34"/>
    <mergeCell ref="A1:L3"/>
    <mergeCell ref="M1:N3"/>
    <mergeCell ref="K5:K6"/>
    <mergeCell ref="N5:N6"/>
    <mergeCell ref="A5:A6"/>
    <mergeCell ref="B5:B6"/>
    <mergeCell ref="C5:C6"/>
    <mergeCell ref="D5:D6"/>
    <mergeCell ref="E5:E6"/>
    <mergeCell ref="M5:M6"/>
    <mergeCell ref="F5:F6"/>
    <mergeCell ref="G5:G6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A7" sqref="A7:XFD7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7.28515625" style="1" customWidth="1"/>
    <col min="5" max="5" width="5.7109375" style="1" customWidth="1"/>
    <col min="6" max="6" width="21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3.5703125" style="1" customWidth="1"/>
    <col min="13" max="13" width="12.140625" style="1" bestFit="1" customWidth="1"/>
    <col min="14" max="14" width="16" style="1" customWidth="1"/>
    <col min="15" max="16384" width="8.85546875" style="1"/>
  </cols>
  <sheetData>
    <row r="1" spans="1:15" ht="14.45" customHeight="1" x14ac:dyDescent="0.2">
      <c r="A1" s="54" t="s">
        <v>175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2"/>
      <c r="N1" s="52"/>
    </row>
    <row r="2" spans="1:15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2"/>
      <c r="N2" s="52"/>
    </row>
    <row r="3" spans="1:15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2"/>
      <c r="N3" s="52"/>
    </row>
    <row r="4" spans="1:15" ht="76.5" x14ac:dyDescent="0.2">
      <c r="A4" s="36" t="s">
        <v>0</v>
      </c>
      <c r="B4" s="8" t="s">
        <v>14</v>
      </c>
      <c r="C4" s="8" t="s">
        <v>15</v>
      </c>
      <c r="D4" s="36" t="s">
        <v>1</v>
      </c>
      <c r="E4" s="9" t="s">
        <v>9</v>
      </c>
      <c r="F4" s="9" t="s">
        <v>11</v>
      </c>
      <c r="G4" s="10" t="s">
        <v>2</v>
      </c>
      <c r="H4" s="10" t="s">
        <v>16</v>
      </c>
      <c r="I4" s="10" t="s">
        <v>3</v>
      </c>
      <c r="J4" s="10" t="s">
        <v>4</v>
      </c>
      <c r="K4" s="10" t="s">
        <v>13</v>
      </c>
      <c r="L4" s="28" t="s">
        <v>5</v>
      </c>
      <c r="M4" s="11" t="s">
        <v>10</v>
      </c>
      <c r="N4" s="12" t="s">
        <v>17</v>
      </c>
    </row>
    <row r="5" spans="1:15" ht="12.75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36">
        <v>9</v>
      </c>
      <c r="J5" s="36">
        <v>10</v>
      </c>
      <c r="K5" s="55">
        <v>11</v>
      </c>
      <c r="L5" s="36">
        <v>12</v>
      </c>
      <c r="M5" s="61">
        <v>13</v>
      </c>
      <c r="N5" s="53">
        <v>14</v>
      </c>
    </row>
    <row r="6" spans="1:15" ht="12.75" x14ac:dyDescent="0.2">
      <c r="A6" s="55"/>
      <c r="B6" s="57"/>
      <c r="C6" s="59"/>
      <c r="D6" s="55"/>
      <c r="E6" s="58"/>
      <c r="F6" s="55"/>
      <c r="G6" s="55"/>
      <c r="H6" s="55"/>
      <c r="I6" s="36" t="s">
        <v>18</v>
      </c>
      <c r="J6" s="36" t="s">
        <v>19</v>
      </c>
      <c r="K6" s="55"/>
      <c r="L6" s="36" t="s">
        <v>20</v>
      </c>
      <c r="M6" s="62"/>
      <c r="N6" s="53"/>
    </row>
    <row r="7" spans="1:15" ht="15" customHeight="1" x14ac:dyDescent="0.2">
      <c r="A7" s="63" t="s">
        <v>153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5"/>
    </row>
    <row r="8" spans="1:15" ht="24.95" customHeight="1" x14ac:dyDescent="0.2">
      <c r="A8" s="37">
        <v>1</v>
      </c>
      <c r="B8" s="37"/>
      <c r="C8" s="37"/>
      <c r="D8" s="6" t="s">
        <v>154</v>
      </c>
      <c r="E8" s="3" t="s">
        <v>8</v>
      </c>
      <c r="F8" s="21" t="s">
        <v>25</v>
      </c>
      <c r="G8" s="14"/>
      <c r="H8" s="14"/>
      <c r="I8" s="37"/>
      <c r="J8" s="37"/>
      <c r="K8" s="27">
        <v>3000</v>
      </c>
      <c r="L8" s="29"/>
      <c r="M8" s="15"/>
      <c r="N8" s="16"/>
    </row>
    <row r="9" spans="1:15" ht="24.95" customHeight="1" x14ac:dyDescent="0.2">
      <c r="A9" s="37">
        <v>2</v>
      </c>
      <c r="B9" s="37"/>
      <c r="C9" s="37"/>
      <c r="D9" s="6" t="s">
        <v>155</v>
      </c>
      <c r="E9" s="3" t="s">
        <v>8</v>
      </c>
      <c r="F9" s="21" t="s">
        <v>25</v>
      </c>
      <c r="G9" s="14"/>
      <c r="H9" s="14"/>
      <c r="I9" s="37"/>
      <c r="J9" s="37"/>
      <c r="K9" s="27">
        <v>3000</v>
      </c>
      <c r="L9" s="29"/>
      <c r="M9" s="15"/>
      <c r="N9" s="16"/>
    </row>
    <row r="10" spans="1:15" ht="24.95" customHeight="1" x14ac:dyDescent="0.2">
      <c r="A10" s="37">
        <v>3</v>
      </c>
      <c r="B10" s="37"/>
      <c r="C10" s="37"/>
      <c r="D10" s="6" t="s">
        <v>156</v>
      </c>
      <c r="E10" s="3" t="s">
        <v>8</v>
      </c>
      <c r="F10" s="21" t="s">
        <v>25</v>
      </c>
      <c r="G10" s="14"/>
      <c r="H10" s="14"/>
      <c r="I10" s="37"/>
      <c r="J10" s="37"/>
      <c r="K10" s="27">
        <v>3030</v>
      </c>
      <c r="L10" s="29"/>
      <c r="M10" s="15"/>
      <c r="N10" s="16"/>
    </row>
    <row r="11" spans="1:15" ht="24.95" customHeight="1" x14ac:dyDescent="0.2">
      <c r="A11" s="37">
        <v>4</v>
      </c>
      <c r="B11" s="37"/>
      <c r="C11" s="37"/>
      <c r="D11" s="6" t="s">
        <v>157</v>
      </c>
      <c r="E11" s="3" t="s">
        <v>8</v>
      </c>
      <c r="F11" s="21" t="s">
        <v>25</v>
      </c>
      <c r="G11" s="14"/>
      <c r="H11" s="14"/>
      <c r="I11" s="37"/>
      <c r="J11" s="37"/>
      <c r="K11" s="27">
        <v>3030</v>
      </c>
      <c r="L11" s="29"/>
      <c r="M11" s="15"/>
      <c r="N11" s="16"/>
    </row>
    <row r="12" spans="1:15" ht="24.95" customHeight="1" x14ac:dyDescent="0.2">
      <c r="A12" s="37">
        <v>5</v>
      </c>
      <c r="B12" s="37"/>
      <c r="C12" s="37"/>
      <c r="D12" s="6" t="s">
        <v>158</v>
      </c>
      <c r="E12" s="3" t="s">
        <v>8</v>
      </c>
      <c r="F12" s="21" t="s">
        <v>25</v>
      </c>
      <c r="G12" s="14"/>
      <c r="H12" s="14"/>
      <c r="I12" s="37"/>
      <c r="J12" s="37"/>
      <c r="K12" s="27">
        <v>4500</v>
      </c>
      <c r="L12" s="29"/>
      <c r="M12" s="15"/>
      <c r="N12" s="16"/>
      <c r="O12" s="2"/>
    </row>
    <row r="13" spans="1:15" ht="15" customHeight="1" x14ac:dyDescent="0.2">
      <c r="A13" s="63" t="s">
        <v>159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5"/>
    </row>
    <row r="14" spans="1:15" ht="24.95" customHeight="1" x14ac:dyDescent="0.2">
      <c r="A14" s="37">
        <v>6</v>
      </c>
      <c r="B14" s="37"/>
      <c r="C14" s="37"/>
      <c r="D14" s="6" t="s">
        <v>160</v>
      </c>
      <c r="E14" s="3" t="s">
        <v>8</v>
      </c>
      <c r="F14" s="21" t="s">
        <v>36</v>
      </c>
      <c r="G14" s="14"/>
      <c r="H14" s="14"/>
      <c r="I14" s="37"/>
      <c r="J14" s="37"/>
      <c r="K14" s="27">
        <v>600</v>
      </c>
      <c r="L14" s="29"/>
      <c r="M14" s="15"/>
      <c r="N14" s="16"/>
    </row>
    <row r="15" spans="1:15" ht="24.95" customHeight="1" x14ac:dyDescent="0.2">
      <c r="A15" s="37">
        <v>7</v>
      </c>
      <c r="B15" s="37"/>
      <c r="C15" s="37"/>
      <c r="D15" s="6" t="s">
        <v>161</v>
      </c>
      <c r="E15" s="3" t="s">
        <v>8</v>
      </c>
      <c r="F15" s="21" t="s">
        <v>25</v>
      </c>
      <c r="G15" s="14"/>
      <c r="H15" s="14"/>
      <c r="I15" s="37"/>
      <c r="J15" s="37"/>
      <c r="K15" s="27">
        <v>1200</v>
      </c>
      <c r="L15" s="29"/>
      <c r="M15" s="15"/>
      <c r="N15" s="16"/>
    </row>
    <row r="16" spans="1:15" ht="24.95" customHeight="1" x14ac:dyDescent="0.2">
      <c r="A16" s="37">
        <v>8</v>
      </c>
      <c r="B16" s="37"/>
      <c r="C16" s="37"/>
      <c r="D16" s="6" t="s">
        <v>162</v>
      </c>
      <c r="E16" s="3" t="s">
        <v>8</v>
      </c>
      <c r="F16" s="21" t="s">
        <v>25</v>
      </c>
      <c r="G16" s="14"/>
      <c r="H16" s="14"/>
      <c r="I16" s="37"/>
      <c r="J16" s="37"/>
      <c r="K16" s="27">
        <v>630</v>
      </c>
      <c r="L16" s="29"/>
      <c r="M16" s="15"/>
      <c r="N16" s="16"/>
    </row>
    <row r="17" spans="1:15" ht="24.95" customHeight="1" x14ac:dyDescent="0.2">
      <c r="A17" s="37">
        <v>9</v>
      </c>
      <c r="B17" s="37"/>
      <c r="C17" s="37"/>
      <c r="D17" s="6" t="s">
        <v>163</v>
      </c>
      <c r="E17" s="3" t="s">
        <v>8</v>
      </c>
      <c r="F17" s="21" t="s">
        <v>25</v>
      </c>
      <c r="G17" s="14"/>
      <c r="H17" s="14"/>
      <c r="I17" s="37"/>
      <c r="J17" s="37"/>
      <c r="K17" s="27">
        <v>630</v>
      </c>
      <c r="L17" s="29"/>
      <c r="M17" s="15"/>
      <c r="N17" s="16"/>
    </row>
    <row r="18" spans="1:15" ht="15" customHeight="1" x14ac:dyDescent="0.2">
      <c r="A18" s="63" t="s">
        <v>164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5"/>
    </row>
    <row r="19" spans="1:15" ht="24.95" customHeight="1" x14ac:dyDescent="0.2">
      <c r="A19" s="39">
        <v>10</v>
      </c>
      <c r="B19" s="39"/>
      <c r="C19" s="39"/>
      <c r="D19" s="26" t="s">
        <v>128</v>
      </c>
      <c r="E19" s="3" t="s">
        <v>28</v>
      </c>
      <c r="F19" s="21" t="s">
        <v>79</v>
      </c>
      <c r="G19" s="14"/>
      <c r="H19" s="14"/>
      <c r="I19" s="39"/>
      <c r="J19" s="39"/>
      <c r="K19" s="27">
        <v>9000</v>
      </c>
      <c r="L19" s="29"/>
      <c r="M19" s="15"/>
      <c r="N19" s="16"/>
    </row>
    <row r="20" spans="1:15" ht="24.95" customHeight="1" x14ac:dyDescent="0.2">
      <c r="A20" s="39">
        <v>11</v>
      </c>
      <c r="B20" s="39"/>
      <c r="C20" s="39"/>
      <c r="D20" s="6" t="s">
        <v>129</v>
      </c>
      <c r="E20" s="3" t="s">
        <v>28</v>
      </c>
      <c r="F20" s="21" t="s">
        <v>170</v>
      </c>
      <c r="G20" s="14"/>
      <c r="H20" s="14"/>
      <c r="I20" s="39"/>
      <c r="J20" s="39"/>
      <c r="K20" s="27">
        <v>6000</v>
      </c>
      <c r="L20" s="29"/>
      <c r="M20" s="15"/>
      <c r="N20" s="16"/>
      <c r="O20" s="2"/>
    </row>
    <row r="21" spans="1:15" ht="24.95" customHeight="1" x14ac:dyDescent="0.2">
      <c r="A21" s="39">
        <v>12</v>
      </c>
      <c r="B21" s="39"/>
      <c r="C21" s="39"/>
      <c r="D21" s="6" t="s">
        <v>165</v>
      </c>
      <c r="E21" s="3" t="s">
        <v>28</v>
      </c>
      <c r="F21" s="21" t="s">
        <v>79</v>
      </c>
      <c r="G21" s="14"/>
      <c r="H21" s="14"/>
      <c r="I21" s="39"/>
      <c r="J21" s="39"/>
      <c r="K21" s="27">
        <v>12600</v>
      </c>
      <c r="L21" s="29"/>
      <c r="M21" s="15"/>
      <c r="N21" s="16"/>
    </row>
    <row r="22" spans="1:15" ht="24.95" customHeight="1" x14ac:dyDescent="0.2">
      <c r="A22" s="39">
        <v>13</v>
      </c>
      <c r="B22" s="39"/>
      <c r="C22" s="39"/>
      <c r="D22" s="6" t="s">
        <v>166</v>
      </c>
      <c r="E22" s="3" t="s">
        <v>28</v>
      </c>
      <c r="F22" s="21" t="s">
        <v>140</v>
      </c>
      <c r="G22" s="14"/>
      <c r="H22" s="14"/>
      <c r="I22" s="39"/>
      <c r="J22" s="39"/>
      <c r="K22" s="27">
        <v>9600</v>
      </c>
      <c r="L22" s="29"/>
      <c r="M22" s="15"/>
      <c r="N22" s="16"/>
    </row>
    <row r="23" spans="1:15" ht="24.95" customHeight="1" x14ac:dyDescent="0.2">
      <c r="A23" s="39">
        <v>14</v>
      </c>
      <c r="B23" s="39"/>
      <c r="C23" s="39"/>
      <c r="D23" s="6" t="s">
        <v>167</v>
      </c>
      <c r="E23" s="3" t="s">
        <v>28</v>
      </c>
      <c r="F23" s="21" t="s">
        <v>79</v>
      </c>
      <c r="G23" s="14"/>
      <c r="H23" s="14"/>
      <c r="I23" s="39"/>
      <c r="J23" s="39"/>
      <c r="K23" s="27">
        <v>12600</v>
      </c>
      <c r="L23" s="29"/>
      <c r="M23" s="15"/>
      <c r="N23" s="16"/>
      <c r="O23" s="2"/>
    </row>
    <row r="24" spans="1:15" ht="24.95" customHeight="1" x14ac:dyDescent="0.2">
      <c r="A24" s="39">
        <v>15</v>
      </c>
      <c r="B24" s="39"/>
      <c r="C24" s="39"/>
      <c r="D24" s="6" t="s">
        <v>168</v>
      </c>
      <c r="E24" s="3" t="s">
        <v>28</v>
      </c>
      <c r="F24" s="21" t="s">
        <v>140</v>
      </c>
      <c r="G24" s="14"/>
      <c r="H24" s="14"/>
      <c r="I24" s="39"/>
      <c r="J24" s="39"/>
      <c r="K24" s="27">
        <v>9000</v>
      </c>
      <c r="L24" s="29"/>
      <c r="M24" s="15"/>
      <c r="N24" s="16"/>
    </row>
    <row r="25" spans="1:15" ht="24.95" customHeight="1" x14ac:dyDescent="0.2">
      <c r="A25" s="39">
        <v>16</v>
      </c>
      <c r="B25" s="37"/>
      <c r="C25" s="37"/>
      <c r="D25" s="26" t="s">
        <v>169</v>
      </c>
      <c r="E25" s="3" t="s">
        <v>28</v>
      </c>
      <c r="F25" s="21" t="s">
        <v>140</v>
      </c>
      <c r="G25" s="14"/>
      <c r="H25" s="14"/>
      <c r="I25" s="37"/>
      <c r="J25" s="37"/>
      <c r="K25" s="27">
        <v>6600</v>
      </c>
      <c r="L25" s="29"/>
      <c r="M25" s="15"/>
      <c r="N25" s="16"/>
      <c r="O25" s="2"/>
    </row>
    <row r="26" spans="1:15" ht="15" customHeight="1" x14ac:dyDescent="0.2">
      <c r="A26" s="63" t="s">
        <v>171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5"/>
    </row>
    <row r="27" spans="1:15" ht="24.95" customHeight="1" x14ac:dyDescent="0.2">
      <c r="A27" s="39">
        <v>17</v>
      </c>
      <c r="B27" s="39"/>
      <c r="C27" s="39"/>
      <c r="D27" s="26" t="s">
        <v>143</v>
      </c>
      <c r="E27" s="3" t="s">
        <v>28</v>
      </c>
      <c r="F27" s="21" t="s">
        <v>57</v>
      </c>
      <c r="G27" s="14"/>
      <c r="H27" s="14"/>
      <c r="I27" s="39"/>
      <c r="J27" s="39"/>
      <c r="K27" s="27">
        <v>9000</v>
      </c>
      <c r="L27" s="29"/>
      <c r="M27" s="15"/>
      <c r="N27" s="16"/>
    </row>
    <row r="28" spans="1:15" ht="24.95" customHeight="1" x14ac:dyDescent="0.2">
      <c r="A28" s="39">
        <v>18</v>
      </c>
      <c r="B28" s="39"/>
      <c r="C28" s="39"/>
      <c r="D28" s="6" t="s">
        <v>172</v>
      </c>
      <c r="E28" s="3" t="s">
        <v>28</v>
      </c>
      <c r="F28" s="21" t="s">
        <v>57</v>
      </c>
      <c r="G28" s="14"/>
      <c r="H28" s="14"/>
      <c r="I28" s="39"/>
      <c r="J28" s="39"/>
      <c r="K28" s="27">
        <v>12600</v>
      </c>
      <c r="L28" s="29"/>
      <c r="M28" s="15"/>
      <c r="N28" s="16"/>
      <c r="O28" s="2"/>
    </row>
    <row r="29" spans="1:15" ht="24.95" customHeight="1" x14ac:dyDescent="0.2">
      <c r="A29" s="39">
        <v>19</v>
      </c>
      <c r="B29" s="39"/>
      <c r="C29" s="39"/>
      <c r="D29" s="6" t="s">
        <v>173</v>
      </c>
      <c r="E29" s="3" t="s">
        <v>28</v>
      </c>
      <c r="F29" s="21" t="s">
        <v>57</v>
      </c>
      <c r="G29" s="14"/>
      <c r="H29" s="14"/>
      <c r="I29" s="39"/>
      <c r="J29" s="39"/>
      <c r="K29" s="27">
        <v>12000</v>
      </c>
      <c r="L29" s="29"/>
      <c r="M29" s="15"/>
      <c r="N29" s="16"/>
    </row>
    <row r="30" spans="1:15" ht="24.95" customHeight="1" thickBot="1" x14ac:dyDescent="0.25">
      <c r="A30" s="39">
        <v>20</v>
      </c>
      <c r="B30" s="39"/>
      <c r="C30" s="39"/>
      <c r="D30" s="6" t="s">
        <v>174</v>
      </c>
      <c r="E30" s="3" t="s">
        <v>28</v>
      </c>
      <c r="F30" s="21" t="s">
        <v>57</v>
      </c>
      <c r="G30" s="14"/>
      <c r="H30" s="14"/>
      <c r="I30" s="39"/>
      <c r="J30" s="39"/>
      <c r="K30" s="27">
        <v>12600</v>
      </c>
      <c r="L30" s="29"/>
      <c r="M30" s="15"/>
      <c r="N30" s="16"/>
    </row>
    <row r="31" spans="1:15" ht="15" customHeight="1" thickTop="1" x14ac:dyDescent="0.2">
      <c r="A31" s="41" t="s">
        <v>6</v>
      </c>
      <c r="B31" s="42"/>
      <c r="C31" s="42"/>
      <c r="D31" s="42"/>
      <c r="E31" s="42"/>
      <c r="F31" s="42"/>
      <c r="G31" s="42"/>
      <c r="H31" s="42"/>
      <c r="I31" s="42"/>
      <c r="J31" s="42"/>
      <c r="K31" s="43"/>
      <c r="L31" s="31"/>
      <c r="M31" s="18"/>
      <c r="N31" s="19"/>
    </row>
    <row r="32" spans="1:15" ht="15" customHeight="1" x14ac:dyDescent="0.2">
      <c r="A32" s="44" t="s">
        <v>12</v>
      </c>
      <c r="B32" s="45"/>
      <c r="C32" s="45"/>
      <c r="D32" s="45"/>
      <c r="E32" s="45"/>
      <c r="F32" s="45"/>
      <c r="G32" s="45"/>
      <c r="H32" s="45"/>
      <c r="I32" s="45"/>
      <c r="J32" s="45"/>
      <c r="K32" s="46"/>
      <c r="L32" s="32"/>
      <c r="M32" s="20"/>
      <c r="N32" s="19"/>
    </row>
    <row r="33" spans="1:14" ht="15" customHeight="1" thickBot="1" x14ac:dyDescent="0.25">
      <c r="A33" s="47" t="s">
        <v>7</v>
      </c>
      <c r="B33" s="48"/>
      <c r="C33" s="48"/>
      <c r="D33" s="48"/>
      <c r="E33" s="48"/>
      <c r="F33" s="48"/>
      <c r="G33" s="48"/>
      <c r="H33" s="48"/>
      <c r="I33" s="48"/>
      <c r="J33" s="48"/>
      <c r="K33" s="49"/>
      <c r="L33" s="33"/>
      <c r="M33" s="20"/>
      <c r="N33" s="19"/>
    </row>
    <row r="34" spans="1:14" ht="12" customHeight="1" thickTop="1" x14ac:dyDescent="0.2">
      <c r="A34" s="50" t="s">
        <v>77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1"/>
    </row>
    <row r="35" spans="1:14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</row>
    <row r="36" spans="1:14" x14ac:dyDescent="0.2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</sheetData>
  <mergeCells count="21">
    <mergeCell ref="A34:L36"/>
    <mergeCell ref="A7:N7"/>
    <mergeCell ref="A33:K33"/>
    <mergeCell ref="A31:K31"/>
    <mergeCell ref="A32:K32"/>
    <mergeCell ref="A13:N13"/>
    <mergeCell ref="A18:N18"/>
    <mergeCell ref="A26:N26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M5:M6"/>
    <mergeCell ref="N5:N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sqref="A1:XFD1048576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21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54" t="s">
        <v>209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2"/>
      <c r="N1" s="52"/>
    </row>
    <row r="2" spans="1:16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2"/>
      <c r="N2" s="52"/>
    </row>
    <row r="3" spans="1:16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2"/>
      <c r="N3" s="52"/>
    </row>
    <row r="4" spans="1:16" ht="76.5" x14ac:dyDescent="0.2">
      <c r="A4" s="22" t="s">
        <v>0</v>
      </c>
      <c r="B4" s="8" t="s">
        <v>14</v>
      </c>
      <c r="C4" s="8" t="s">
        <v>15</v>
      </c>
      <c r="D4" s="22" t="s">
        <v>1</v>
      </c>
      <c r="E4" s="9" t="s">
        <v>9</v>
      </c>
      <c r="F4" s="9" t="s">
        <v>11</v>
      </c>
      <c r="G4" s="10" t="s">
        <v>2</v>
      </c>
      <c r="H4" s="10" t="s">
        <v>16</v>
      </c>
      <c r="I4" s="10" t="s">
        <v>3</v>
      </c>
      <c r="J4" s="10" t="s">
        <v>4</v>
      </c>
      <c r="K4" s="10" t="s">
        <v>13</v>
      </c>
      <c r="L4" s="28" t="s">
        <v>5</v>
      </c>
      <c r="M4" s="11" t="s">
        <v>10</v>
      </c>
      <c r="N4" s="12" t="s">
        <v>17</v>
      </c>
      <c r="O4" s="34" t="s">
        <v>82</v>
      </c>
    </row>
    <row r="5" spans="1:16" ht="12.75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22">
        <v>9</v>
      </c>
      <c r="J5" s="22">
        <v>10</v>
      </c>
      <c r="K5" s="55">
        <v>11</v>
      </c>
      <c r="L5" s="22">
        <v>12</v>
      </c>
      <c r="M5" s="61">
        <v>13</v>
      </c>
      <c r="N5" s="53">
        <v>14</v>
      </c>
      <c r="O5" s="60">
        <v>15</v>
      </c>
    </row>
    <row r="6" spans="1:16" ht="12.75" x14ac:dyDescent="0.2">
      <c r="A6" s="55"/>
      <c r="B6" s="57"/>
      <c r="C6" s="59"/>
      <c r="D6" s="55"/>
      <c r="E6" s="58"/>
      <c r="F6" s="55"/>
      <c r="G6" s="55"/>
      <c r="H6" s="55"/>
      <c r="I6" s="22" t="s">
        <v>18</v>
      </c>
      <c r="J6" s="22" t="s">
        <v>19</v>
      </c>
      <c r="K6" s="55"/>
      <c r="L6" s="22" t="s">
        <v>20</v>
      </c>
      <c r="M6" s="62"/>
      <c r="N6" s="53"/>
      <c r="O6" s="60"/>
    </row>
    <row r="7" spans="1:16" ht="15" customHeight="1" x14ac:dyDescent="0.2">
      <c r="A7" s="63" t="s">
        <v>177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</row>
    <row r="8" spans="1:16" ht="24.95" customHeight="1" x14ac:dyDescent="0.2">
      <c r="A8" s="23">
        <v>1</v>
      </c>
      <c r="B8" s="23"/>
      <c r="C8" s="23"/>
      <c r="D8" s="6" t="s">
        <v>178</v>
      </c>
      <c r="E8" s="3" t="s">
        <v>28</v>
      </c>
      <c r="F8" s="21" t="s">
        <v>74</v>
      </c>
      <c r="G8" s="14"/>
      <c r="H8" s="14"/>
      <c r="I8" s="23"/>
      <c r="J8" s="23"/>
      <c r="K8" s="27">
        <v>24600</v>
      </c>
      <c r="L8" s="29"/>
      <c r="M8" s="15"/>
      <c r="N8" s="16"/>
      <c r="O8" s="35"/>
    </row>
    <row r="9" spans="1:16" ht="24.95" customHeight="1" x14ac:dyDescent="0.2">
      <c r="A9" s="23">
        <f>SUM(A8,1)</f>
        <v>2</v>
      </c>
      <c r="B9" s="23"/>
      <c r="C9" s="23"/>
      <c r="D9" s="6" t="s">
        <v>179</v>
      </c>
      <c r="E9" s="3" t="s">
        <v>28</v>
      </c>
      <c r="F9" s="21" t="s">
        <v>183</v>
      </c>
      <c r="G9" s="14"/>
      <c r="H9" s="14"/>
      <c r="I9" s="23"/>
      <c r="J9" s="23"/>
      <c r="K9" s="27">
        <v>17100</v>
      </c>
      <c r="L9" s="29"/>
      <c r="M9" s="15"/>
      <c r="N9" s="16"/>
      <c r="O9" s="35"/>
    </row>
    <row r="10" spans="1:16" ht="24.95" customHeight="1" x14ac:dyDescent="0.2">
      <c r="A10" s="23">
        <f t="shared" ref="A10:A31" si="0">SUM(A9,1)</f>
        <v>3</v>
      </c>
      <c r="B10" s="23"/>
      <c r="C10" s="23"/>
      <c r="D10" s="6" t="s">
        <v>180</v>
      </c>
      <c r="E10" s="3" t="s">
        <v>28</v>
      </c>
      <c r="F10" s="21" t="s">
        <v>184</v>
      </c>
      <c r="G10" s="14"/>
      <c r="H10" s="14"/>
      <c r="I10" s="23"/>
      <c r="J10" s="23"/>
      <c r="K10" s="27">
        <v>9300</v>
      </c>
      <c r="L10" s="29"/>
      <c r="M10" s="17"/>
      <c r="N10" s="24"/>
      <c r="O10" s="35"/>
    </row>
    <row r="11" spans="1:16" ht="24.95" customHeight="1" x14ac:dyDescent="0.2">
      <c r="A11" s="23">
        <f t="shared" si="0"/>
        <v>4</v>
      </c>
      <c r="B11" s="23"/>
      <c r="C11" s="23"/>
      <c r="D11" s="6" t="s">
        <v>181</v>
      </c>
      <c r="E11" s="3" t="s">
        <v>28</v>
      </c>
      <c r="F11" s="21" t="s">
        <v>184</v>
      </c>
      <c r="G11" s="14"/>
      <c r="H11" s="14"/>
      <c r="I11" s="23"/>
      <c r="J11" s="23"/>
      <c r="K11" s="27">
        <v>6300</v>
      </c>
      <c r="L11" s="29"/>
      <c r="M11" s="17"/>
      <c r="N11" s="24"/>
      <c r="O11" s="35"/>
    </row>
    <row r="12" spans="1:16" ht="24.95" customHeight="1" x14ac:dyDescent="0.2">
      <c r="A12" s="23">
        <f t="shared" si="0"/>
        <v>5</v>
      </c>
      <c r="B12" s="23"/>
      <c r="C12" s="23"/>
      <c r="D12" s="6" t="s">
        <v>182</v>
      </c>
      <c r="E12" s="3" t="s">
        <v>28</v>
      </c>
      <c r="F12" s="21" t="s">
        <v>183</v>
      </c>
      <c r="G12" s="14"/>
      <c r="H12" s="14"/>
      <c r="I12" s="23"/>
      <c r="J12" s="23"/>
      <c r="K12" s="27">
        <v>63000</v>
      </c>
      <c r="L12" s="29"/>
      <c r="M12" s="17"/>
      <c r="N12" s="24"/>
      <c r="O12" s="35"/>
      <c r="P12" s="2"/>
    </row>
    <row r="13" spans="1:16" ht="15" customHeight="1" x14ac:dyDescent="0.2">
      <c r="A13" s="63" t="s">
        <v>185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</row>
    <row r="14" spans="1:16" ht="24.95" customHeight="1" x14ac:dyDescent="0.2">
      <c r="A14" s="23">
        <f>SUM(A12,1)</f>
        <v>6</v>
      </c>
      <c r="B14" s="23"/>
      <c r="C14" s="23"/>
      <c r="D14" s="6" t="s">
        <v>186</v>
      </c>
      <c r="E14" s="3" t="s">
        <v>28</v>
      </c>
      <c r="F14" s="21" t="s">
        <v>75</v>
      </c>
      <c r="G14" s="14"/>
      <c r="H14" s="14"/>
      <c r="I14" s="23"/>
      <c r="J14" s="23"/>
      <c r="K14" s="27">
        <v>36900</v>
      </c>
      <c r="L14" s="29"/>
      <c r="M14" s="17"/>
      <c r="N14" s="24"/>
      <c r="O14" s="35"/>
    </row>
    <row r="15" spans="1:16" ht="24.95" customHeight="1" x14ac:dyDescent="0.2">
      <c r="A15" s="23">
        <f t="shared" si="0"/>
        <v>7</v>
      </c>
      <c r="B15" s="23"/>
      <c r="C15" s="23"/>
      <c r="D15" s="6" t="s">
        <v>187</v>
      </c>
      <c r="E15" s="3" t="s">
        <v>28</v>
      </c>
      <c r="F15" s="21" t="s">
        <v>189</v>
      </c>
      <c r="G15" s="14"/>
      <c r="H15" s="14"/>
      <c r="I15" s="23"/>
      <c r="J15" s="23"/>
      <c r="K15" s="27">
        <v>21600</v>
      </c>
      <c r="L15" s="29"/>
      <c r="M15" s="17"/>
      <c r="N15" s="24"/>
      <c r="O15" s="35"/>
    </row>
    <row r="16" spans="1:16" ht="24.95" customHeight="1" x14ac:dyDescent="0.2">
      <c r="A16" s="23">
        <f t="shared" si="0"/>
        <v>8</v>
      </c>
      <c r="B16" s="23"/>
      <c r="C16" s="23"/>
      <c r="D16" s="6" t="s">
        <v>188</v>
      </c>
      <c r="E16" s="3" t="s">
        <v>28</v>
      </c>
      <c r="F16" s="21" t="s">
        <v>190</v>
      </c>
      <c r="G16" s="14"/>
      <c r="H16" s="14"/>
      <c r="I16" s="23"/>
      <c r="J16" s="23"/>
      <c r="K16" s="27">
        <v>17100</v>
      </c>
      <c r="L16" s="29"/>
      <c r="M16" s="17"/>
      <c r="N16" s="24"/>
      <c r="O16" s="35"/>
    </row>
    <row r="17" spans="1:16" ht="15" customHeight="1" x14ac:dyDescent="0.2">
      <c r="A17" s="63" t="s">
        <v>191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5"/>
    </row>
    <row r="18" spans="1:16" ht="24.95" customHeight="1" x14ac:dyDescent="0.2">
      <c r="A18" s="23">
        <f>SUM(A16,1)</f>
        <v>9</v>
      </c>
      <c r="B18" s="23"/>
      <c r="C18" s="23"/>
      <c r="D18" s="6" t="s">
        <v>192</v>
      </c>
      <c r="E18" s="3" t="s">
        <v>28</v>
      </c>
      <c r="F18" s="21" t="s">
        <v>197</v>
      </c>
      <c r="G18" s="14"/>
      <c r="H18" s="14"/>
      <c r="I18" s="23"/>
      <c r="J18" s="23"/>
      <c r="K18" s="27">
        <v>150</v>
      </c>
      <c r="L18" s="29"/>
      <c r="M18" s="17"/>
      <c r="N18" s="24"/>
      <c r="O18" s="35"/>
    </row>
    <row r="19" spans="1:16" ht="24.95" customHeight="1" x14ac:dyDescent="0.2">
      <c r="A19" s="23">
        <f t="shared" si="0"/>
        <v>10</v>
      </c>
      <c r="B19" s="23"/>
      <c r="C19" s="23"/>
      <c r="D19" s="6" t="s">
        <v>193</v>
      </c>
      <c r="E19" s="3" t="s">
        <v>28</v>
      </c>
      <c r="F19" s="21" t="s">
        <v>197</v>
      </c>
      <c r="G19" s="14"/>
      <c r="H19" s="14"/>
      <c r="I19" s="23"/>
      <c r="J19" s="23"/>
      <c r="K19" s="27">
        <v>36150</v>
      </c>
      <c r="L19" s="29"/>
      <c r="M19" s="17"/>
      <c r="N19" s="24"/>
      <c r="O19" s="35"/>
    </row>
    <row r="20" spans="1:16" ht="24.95" customHeight="1" x14ac:dyDescent="0.2">
      <c r="A20" s="23">
        <f t="shared" si="0"/>
        <v>11</v>
      </c>
      <c r="B20" s="23"/>
      <c r="C20" s="23"/>
      <c r="D20" s="6" t="s">
        <v>194</v>
      </c>
      <c r="E20" s="3" t="s">
        <v>28</v>
      </c>
      <c r="F20" s="21" t="s">
        <v>197</v>
      </c>
      <c r="G20" s="14"/>
      <c r="H20" s="14"/>
      <c r="I20" s="23"/>
      <c r="J20" s="23"/>
      <c r="K20" s="27">
        <v>150</v>
      </c>
      <c r="L20" s="29"/>
      <c r="M20" s="17"/>
      <c r="N20" s="24"/>
      <c r="O20" s="35"/>
    </row>
    <row r="21" spans="1:16" ht="24.95" customHeight="1" x14ac:dyDescent="0.2">
      <c r="A21" s="23">
        <f>SUM(A20,1)</f>
        <v>12</v>
      </c>
      <c r="B21" s="23"/>
      <c r="C21" s="23"/>
      <c r="D21" s="6" t="s">
        <v>195</v>
      </c>
      <c r="E21" s="3" t="s">
        <v>28</v>
      </c>
      <c r="F21" s="21" t="s">
        <v>197</v>
      </c>
      <c r="G21" s="14"/>
      <c r="H21" s="14"/>
      <c r="I21" s="23"/>
      <c r="J21" s="23"/>
      <c r="K21" s="27">
        <v>45150</v>
      </c>
      <c r="L21" s="29"/>
      <c r="M21" s="15"/>
      <c r="N21" s="16"/>
      <c r="O21" s="35"/>
    </row>
    <row r="22" spans="1:16" ht="24.95" customHeight="1" x14ac:dyDescent="0.2">
      <c r="A22" s="23">
        <f t="shared" si="0"/>
        <v>13</v>
      </c>
      <c r="B22" s="23"/>
      <c r="C22" s="23"/>
      <c r="D22" s="6" t="s">
        <v>196</v>
      </c>
      <c r="E22" s="3" t="s">
        <v>28</v>
      </c>
      <c r="F22" s="21" t="s">
        <v>198</v>
      </c>
      <c r="G22" s="14"/>
      <c r="H22" s="14"/>
      <c r="I22" s="23"/>
      <c r="J22" s="23"/>
      <c r="K22" s="27">
        <v>9000</v>
      </c>
      <c r="L22" s="29"/>
      <c r="M22" s="15"/>
      <c r="N22" s="16"/>
      <c r="O22" s="35"/>
    </row>
    <row r="23" spans="1:16" ht="15" customHeight="1" x14ac:dyDescent="0.2">
      <c r="A23" s="63" t="s">
        <v>199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</row>
    <row r="24" spans="1:16" ht="24.95" customHeight="1" x14ac:dyDescent="0.2">
      <c r="A24" s="23">
        <f>SUM(A22,1)</f>
        <v>14</v>
      </c>
      <c r="B24" s="23"/>
      <c r="C24" s="23"/>
      <c r="D24" s="6" t="s">
        <v>200</v>
      </c>
      <c r="E24" s="3" t="s">
        <v>28</v>
      </c>
      <c r="F24" s="21" t="s">
        <v>205</v>
      </c>
      <c r="G24" s="14"/>
      <c r="H24" s="14"/>
      <c r="I24" s="23"/>
      <c r="J24" s="23"/>
      <c r="K24" s="27">
        <v>7500</v>
      </c>
      <c r="L24" s="29"/>
      <c r="M24" s="15"/>
      <c r="N24" s="16"/>
      <c r="O24" s="35"/>
    </row>
    <row r="25" spans="1:16" ht="24.95" customHeight="1" x14ac:dyDescent="0.2">
      <c r="A25" s="23">
        <f t="shared" si="0"/>
        <v>15</v>
      </c>
      <c r="B25" s="23"/>
      <c r="C25" s="23"/>
      <c r="D25" s="6" t="s">
        <v>201</v>
      </c>
      <c r="E25" s="3" t="s">
        <v>28</v>
      </c>
      <c r="F25" s="21" t="s">
        <v>205</v>
      </c>
      <c r="G25" s="14"/>
      <c r="H25" s="14"/>
      <c r="I25" s="23"/>
      <c r="J25" s="23"/>
      <c r="K25" s="27">
        <v>31800</v>
      </c>
      <c r="L25" s="29"/>
      <c r="M25" s="15"/>
      <c r="N25" s="16"/>
      <c r="O25" s="35"/>
    </row>
    <row r="26" spans="1:16" ht="24.95" customHeight="1" x14ac:dyDescent="0.2">
      <c r="A26" s="23">
        <f>SUM(A25,1)</f>
        <v>16</v>
      </c>
      <c r="B26" s="23"/>
      <c r="C26" s="23"/>
      <c r="D26" s="6" t="s">
        <v>202</v>
      </c>
      <c r="E26" s="3" t="s">
        <v>28</v>
      </c>
      <c r="F26" s="21" t="s">
        <v>205</v>
      </c>
      <c r="G26" s="14"/>
      <c r="H26" s="14"/>
      <c r="I26" s="23"/>
      <c r="J26" s="23"/>
      <c r="K26" s="27">
        <v>8400</v>
      </c>
      <c r="L26" s="29"/>
      <c r="M26" s="15"/>
      <c r="N26" s="16"/>
      <c r="O26" s="35"/>
    </row>
    <row r="27" spans="1:16" ht="24.95" customHeight="1" x14ac:dyDescent="0.2">
      <c r="A27" s="23">
        <v>17</v>
      </c>
      <c r="B27" s="23"/>
      <c r="C27" s="23"/>
      <c r="D27" s="6" t="s">
        <v>203</v>
      </c>
      <c r="E27" s="3" t="s">
        <v>28</v>
      </c>
      <c r="F27" s="21" t="s">
        <v>205</v>
      </c>
      <c r="G27" s="14"/>
      <c r="H27" s="14"/>
      <c r="I27" s="23"/>
      <c r="J27" s="23"/>
      <c r="K27" s="27">
        <v>42600</v>
      </c>
      <c r="L27" s="29"/>
      <c r="M27" s="17"/>
      <c r="N27" s="24"/>
      <c r="O27" s="35"/>
    </row>
    <row r="28" spans="1:16" ht="24.95" customHeight="1" x14ac:dyDescent="0.2">
      <c r="A28" s="23">
        <v>18</v>
      </c>
      <c r="B28" s="23"/>
      <c r="C28" s="23"/>
      <c r="D28" s="6" t="s">
        <v>204</v>
      </c>
      <c r="E28" s="3" t="s">
        <v>28</v>
      </c>
      <c r="F28" s="21" t="s">
        <v>206</v>
      </c>
      <c r="G28" s="14"/>
      <c r="H28" s="14"/>
      <c r="I28" s="23"/>
      <c r="J28" s="23"/>
      <c r="K28" s="27">
        <v>10800</v>
      </c>
      <c r="L28" s="29"/>
      <c r="M28" s="17"/>
      <c r="N28" s="24"/>
      <c r="O28" s="35"/>
      <c r="P28" s="2"/>
    </row>
    <row r="29" spans="1:16" ht="15" customHeight="1" x14ac:dyDescent="0.2">
      <c r="A29" s="63" t="s">
        <v>207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</row>
    <row r="30" spans="1:16" ht="24.95" customHeight="1" x14ac:dyDescent="0.2">
      <c r="A30" s="23">
        <f>SUM(A28,1)</f>
        <v>19</v>
      </c>
      <c r="B30" s="23"/>
      <c r="C30" s="23"/>
      <c r="D30" s="6" t="s">
        <v>30</v>
      </c>
      <c r="E30" s="3" t="s">
        <v>8</v>
      </c>
      <c r="F30" s="21" t="s">
        <v>31</v>
      </c>
      <c r="G30" s="14"/>
      <c r="H30" s="14"/>
      <c r="I30" s="23"/>
      <c r="J30" s="23"/>
      <c r="K30" s="27">
        <v>129</v>
      </c>
      <c r="L30" s="29"/>
      <c r="M30" s="17"/>
      <c r="N30" s="24"/>
      <c r="O30" s="35"/>
    </row>
    <row r="31" spans="1:16" ht="24.95" customHeight="1" thickBot="1" x14ac:dyDescent="0.25">
      <c r="A31" s="23">
        <f t="shared" si="0"/>
        <v>20</v>
      </c>
      <c r="B31" s="23"/>
      <c r="C31" s="23"/>
      <c r="D31" s="6" t="s">
        <v>30</v>
      </c>
      <c r="E31" s="3" t="s">
        <v>8</v>
      </c>
      <c r="F31" s="21" t="s">
        <v>208</v>
      </c>
      <c r="G31" s="14"/>
      <c r="H31" s="14"/>
      <c r="I31" s="23"/>
      <c r="J31" s="23"/>
      <c r="K31" s="27">
        <v>150</v>
      </c>
      <c r="L31" s="29"/>
      <c r="M31" s="17"/>
      <c r="N31" s="24"/>
      <c r="O31" s="35"/>
      <c r="P31" s="2"/>
    </row>
    <row r="32" spans="1:16" ht="15" customHeight="1" thickTop="1" x14ac:dyDescent="0.2">
      <c r="A32" s="41" t="s">
        <v>6</v>
      </c>
      <c r="B32" s="42"/>
      <c r="C32" s="42"/>
      <c r="D32" s="42"/>
      <c r="E32" s="42"/>
      <c r="F32" s="42"/>
      <c r="G32" s="42"/>
      <c r="H32" s="42"/>
      <c r="I32" s="42"/>
      <c r="J32" s="42"/>
      <c r="K32" s="43"/>
      <c r="L32" s="31"/>
      <c r="M32" s="18"/>
      <c r="N32" s="19"/>
    </row>
    <row r="33" spans="1:14" ht="15" customHeight="1" x14ac:dyDescent="0.2">
      <c r="A33" s="44" t="s">
        <v>12</v>
      </c>
      <c r="B33" s="45"/>
      <c r="C33" s="45"/>
      <c r="D33" s="45"/>
      <c r="E33" s="45"/>
      <c r="F33" s="45"/>
      <c r="G33" s="45"/>
      <c r="H33" s="45"/>
      <c r="I33" s="45"/>
      <c r="J33" s="45"/>
      <c r="K33" s="46"/>
      <c r="L33" s="32"/>
      <c r="M33" s="20"/>
      <c r="N33" s="19"/>
    </row>
    <row r="34" spans="1:14" ht="15" customHeight="1" thickBot="1" x14ac:dyDescent="0.25">
      <c r="A34" s="47" t="s">
        <v>7</v>
      </c>
      <c r="B34" s="48"/>
      <c r="C34" s="48"/>
      <c r="D34" s="48"/>
      <c r="E34" s="48"/>
      <c r="F34" s="48"/>
      <c r="G34" s="48"/>
      <c r="H34" s="48"/>
      <c r="I34" s="48"/>
      <c r="J34" s="48"/>
      <c r="K34" s="49"/>
      <c r="L34" s="33"/>
      <c r="M34" s="20"/>
      <c r="N34" s="19"/>
    </row>
    <row r="35" spans="1:14" ht="12" thickTop="1" x14ac:dyDescent="0.2">
      <c r="A35" s="50" t="s">
        <v>77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1"/>
    </row>
    <row r="36" spans="1:14" x14ac:dyDescent="0.2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14" x14ac:dyDescent="0.2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</sheetData>
  <mergeCells count="23">
    <mergeCell ref="O5:O6"/>
    <mergeCell ref="A34:K34"/>
    <mergeCell ref="A32:K32"/>
    <mergeCell ref="A33:K33"/>
    <mergeCell ref="A35:L37"/>
    <mergeCell ref="A7:O7"/>
    <mergeCell ref="A13:O13"/>
    <mergeCell ref="A17:O17"/>
    <mergeCell ref="A23:O23"/>
    <mergeCell ref="A29:O29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M5:M6"/>
    <mergeCell ref="N5:N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activeCell="A7" sqref="A7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6.140625" style="1" customWidth="1"/>
    <col min="5" max="5" width="5.7109375" style="1" customWidth="1"/>
    <col min="6" max="6" width="23.425781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5.42578125" style="1" customWidth="1"/>
    <col min="13" max="13" width="12.140625" style="1" bestFit="1" customWidth="1"/>
    <col min="14" max="14" width="19" style="1" customWidth="1"/>
    <col min="15" max="15" width="15.140625" style="1" customWidth="1"/>
    <col min="16" max="16384" width="8.85546875" style="1"/>
  </cols>
  <sheetData>
    <row r="1" spans="1:16" ht="14.45" customHeight="1" x14ac:dyDescent="0.2">
      <c r="A1" s="54" t="s">
        <v>210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2"/>
      <c r="N1" s="52"/>
    </row>
    <row r="2" spans="1:16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2"/>
      <c r="N2" s="52"/>
    </row>
    <row r="3" spans="1:16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2"/>
      <c r="N3" s="52"/>
    </row>
    <row r="4" spans="1:16" ht="76.5" x14ac:dyDescent="0.2">
      <c r="A4" s="22" t="s">
        <v>0</v>
      </c>
      <c r="B4" s="8" t="s">
        <v>14</v>
      </c>
      <c r="C4" s="8" t="s">
        <v>15</v>
      </c>
      <c r="D4" s="22" t="s">
        <v>1</v>
      </c>
      <c r="E4" s="9" t="s">
        <v>9</v>
      </c>
      <c r="F4" s="9" t="s">
        <v>11</v>
      </c>
      <c r="G4" s="10" t="s">
        <v>2</v>
      </c>
      <c r="H4" s="10" t="s">
        <v>16</v>
      </c>
      <c r="I4" s="10" t="s">
        <v>3</v>
      </c>
      <c r="J4" s="10" t="s">
        <v>4</v>
      </c>
      <c r="K4" s="10" t="s">
        <v>13</v>
      </c>
      <c r="L4" s="28" t="s">
        <v>5</v>
      </c>
      <c r="M4" s="11" t="s">
        <v>10</v>
      </c>
      <c r="N4" s="12" t="s">
        <v>17</v>
      </c>
      <c r="O4" s="34" t="s">
        <v>82</v>
      </c>
    </row>
    <row r="5" spans="1:16" ht="12.75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22">
        <v>9</v>
      </c>
      <c r="J5" s="22">
        <v>10</v>
      </c>
      <c r="K5" s="55">
        <v>11</v>
      </c>
      <c r="L5" s="22">
        <v>12</v>
      </c>
      <c r="M5" s="61">
        <v>13</v>
      </c>
      <c r="N5" s="53">
        <v>14</v>
      </c>
      <c r="O5" s="60">
        <v>15</v>
      </c>
    </row>
    <row r="6" spans="1:16" ht="12.75" x14ac:dyDescent="0.2">
      <c r="A6" s="55"/>
      <c r="B6" s="57"/>
      <c r="C6" s="59"/>
      <c r="D6" s="55"/>
      <c r="E6" s="58"/>
      <c r="F6" s="55"/>
      <c r="G6" s="55"/>
      <c r="H6" s="55"/>
      <c r="I6" s="22" t="s">
        <v>18</v>
      </c>
      <c r="J6" s="22" t="s">
        <v>19</v>
      </c>
      <c r="K6" s="55"/>
      <c r="L6" s="22" t="s">
        <v>20</v>
      </c>
      <c r="M6" s="62"/>
      <c r="N6" s="53"/>
      <c r="O6" s="60"/>
    </row>
    <row r="7" spans="1:16" ht="24.95" customHeight="1" x14ac:dyDescent="0.2">
      <c r="A7" s="23">
        <v>1</v>
      </c>
      <c r="B7" s="23"/>
      <c r="C7" s="23"/>
      <c r="D7" s="21" t="s">
        <v>211</v>
      </c>
      <c r="E7" s="3" t="s">
        <v>8</v>
      </c>
      <c r="F7" s="21" t="s">
        <v>238</v>
      </c>
      <c r="G7" s="14"/>
      <c r="H7" s="14"/>
      <c r="I7" s="23"/>
      <c r="J7" s="23"/>
      <c r="K7" s="27">
        <v>180</v>
      </c>
      <c r="L7" s="29"/>
      <c r="M7" s="15"/>
      <c r="N7" s="24"/>
      <c r="O7" s="35"/>
    </row>
    <row r="8" spans="1:16" ht="24.95" customHeight="1" x14ac:dyDescent="0.2">
      <c r="A8" s="23">
        <f>SUM(A7,1)</f>
        <v>2</v>
      </c>
      <c r="B8" s="23"/>
      <c r="C8" s="23"/>
      <c r="D8" s="21" t="s">
        <v>212</v>
      </c>
      <c r="E8" s="3" t="s">
        <v>28</v>
      </c>
      <c r="F8" s="21" t="s">
        <v>239</v>
      </c>
      <c r="G8" s="14"/>
      <c r="H8" s="14"/>
      <c r="I8" s="23"/>
      <c r="J8" s="23"/>
      <c r="K8" s="27">
        <v>150</v>
      </c>
      <c r="L8" s="29"/>
      <c r="M8" s="15"/>
      <c r="N8" s="24"/>
      <c r="O8" s="35"/>
    </row>
    <row r="9" spans="1:16" ht="24.95" customHeight="1" x14ac:dyDescent="0.2">
      <c r="A9" s="39">
        <v>3</v>
      </c>
      <c r="B9" s="23"/>
      <c r="C9" s="23"/>
      <c r="D9" s="21" t="s">
        <v>213</v>
      </c>
      <c r="E9" s="3" t="s">
        <v>28</v>
      </c>
      <c r="F9" s="21" t="s">
        <v>239</v>
      </c>
      <c r="G9" s="14"/>
      <c r="H9" s="14"/>
      <c r="I9" s="23"/>
      <c r="J9" s="23"/>
      <c r="K9" s="27">
        <v>75</v>
      </c>
      <c r="L9" s="29"/>
      <c r="M9" s="15"/>
      <c r="N9" s="24"/>
      <c r="O9" s="35"/>
    </row>
    <row r="10" spans="1:16" ht="24.95" customHeight="1" x14ac:dyDescent="0.2">
      <c r="A10" s="39">
        <v>4</v>
      </c>
      <c r="B10" s="23"/>
      <c r="C10" s="23"/>
      <c r="D10" s="21" t="s">
        <v>214</v>
      </c>
      <c r="E10" s="3" t="s">
        <v>28</v>
      </c>
      <c r="F10" s="21" t="s">
        <v>240</v>
      </c>
      <c r="G10" s="14"/>
      <c r="H10" s="14"/>
      <c r="I10" s="23"/>
      <c r="J10" s="23"/>
      <c r="K10" s="27">
        <v>6150</v>
      </c>
      <c r="L10" s="29"/>
      <c r="M10" s="15"/>
      <c r="N10" s="24"/>
      <c r="O10" s="35"/>
    </row>
    <row r="11" spans="1:16" ht="24.95" customHeight="1" x14ac:dyDescent="0.2">
      <c r="A11" s="39">
        <v>5</v>
      </c>
      <c r="B11" s="23"/>
      <c r="C11" s="23"/>
      <c r="D11" s="4" t="s">
        <v>215</v>
      </c>
      <c r="E11" s="3" t="s">
        <v>28</v>
      </c>
      <c r="F11" s="5" t="s">
        <v>241</v>
      </c>
      <c r="G11" s="14"/>
      <c r="H11" s="14"/>
      <c r="I11" s="23"/>
      <c r="J11" s="23"/>
      <c r="K11" s="27">
        <v>9000</v>
      </c>
      <c r="L11" s="29"/>
      <c r="M11" s="17"/>
      <c r="N11" s="24"/>
      <c r="O11" s="35"/>
    </row>
    <row r="12" spans="1:16" ht="24.95" customHeight="1" x14ac:dyDescent="0.2">
      <c r="A12" s="39">
        <v>6</v>
      </c>
      <c r="B12" s="25"/>
      <c r="C12" s="25"/>
      <c r="D12" s="4" t="s">
        <v>216</v>
      </c>
      <c r="E12" s="3" t="s">
        <v>28</v>
      </c>
      <c r="F12" s="21" t="s">
        <v>240</v>
      </c>
      <c r="G12" s="14"/>
      <c r="H12" s="14"/>
      <c r="I12" s="25"/>
      <c r="J12" s="25"/>
      <c r="K12" s="27">
        <v>6000</v>
      </c>
      <c r="L12" s="29"/>
      <c r="M12" s="17"/>
      <c r="N12" s="24"/>
      <c r="O12" s="35"/>
      <c r="P12" s="2"/>
    </row>
    <row r="13" spans="1:16" ht="24.95" customHeight="1" x14ac:dyDescent="0.2">
      <c r="A13" s="39">
        <v>7</v>
      </c>
      <c r="B13" s="25"/>
      <c r="C13" s="25"/>
      <c r="D13" s="4" t="s">
        <v>217</v>
      </c>
      <c r="E13" s="3" t="s">
        <v>28</v>
      </c>
      <c r="F13" s="5" t="s">
        <v>241</v>
      </c>
      <c r="G13" s="14"/>
      <c r="H13" s="14"/>
      <c r="I13" s="25"/>
      <c r="J13" s="25"/>
      <c r="K13" s="27">
        <v>8400</v>
      </c>
      <c r="L13" s="29"/>
      <c r="M13" s="17"/>
      <c r="N13" s="24"/>
      <c r="O13" s="35"/>
    </row>
    <row r="14" spans="1:16" ht="24.95" customHeight="1" x14ac:dyDescent="0.2">
      <c r="A14" s="39">
        <v>8</v>
      </c>
      <c r="B14" s="25"/>
      <c r="C14" s="25"/>
      <c r="D14" s="4" t="s">
        <v>218</v>
      </c>
      <c r="E14" s="3" t="s">
        <v>28</v>
      </c>
      <c r="F14" s="21" t="s">
        <v>240</v>
      </c>
      <c r="G14" s="14"/>
      <c r="H14" s="14"/>
      <c r="I14" s="25"/>
      <c r="J14" s="25"/>
      <c r="K14" s="27">
        <v>4590</v>
      </c>
      <c r="L14" s="29"/>
      <c r="M14" s="15"/>
      <c r="N14" s="16"/>
      <c r="O14" s="35"/>
    </row>
    <row r="15" spans="1:16" ht="24.95" customHeight="1" x14ac:dyDescent="0.2">
      <c r="A15" s="39">
        <v>9</v>
      </c>
      <c r="B15" s="25"/>
      <c r="C15" s="25"/>
      <c r="D15" s="6" t="s">
        <v>219</v>
      </c>
      <c r="E15" s="3" t="s">
        <v>28</v>
      </c>
      <c r="F15" s="5" t="s">
        <v>241</v>
      </c>
      <c r="G15" s="14"/>
      <c r="H15" s="14"/>
      <c r="I15" s="25"/>
      <c r="J15" s="25"/>
      <c r="K15" s="27">
        <v>7500</v>
      </c>
      <c r="L15" s="29"/>
      <c r="M15" s="15"/>
      <c r="N15" s="24"/>
      <c r="O15" s="35"/>
    </row>
    <row r="16" spans="1:16" ht="24.95" customHeight="1" x14ac:dyDescent="0.2">
      <c r="A16" s="39">
        <v>10</v>
      </c>
      <c r="B16" s="25"/>
      <c r="C16" s="25"/>
      <c r="D16" s="6" t="s">
        <v>220</v>
      </c>
      <c r="E16" s="3" t="s">
        <v>28</v>
      </c>
      <c r="F16" s="21" t="s">
        <v>240</v>
      </c>
      <c r="G16" s="14"/>
      <c r="H16" s="14"/>
      <c r="I16" s="25"/>
      <c r="J16" s="25"/>
      <c r="K16" s="27">
        <v>7590</v>
      </c>
      <c r="L16" s="29"/>
      <c r="M16" s="15"/>
      <c r="N16" s="24"/>
      <c r="O16" s="35"/>
    </row>
    <row r="17" spans="1:16" ht="24.95" customHeight="1" x14ac:dyDescent="0.2">
      <c r="A17" s="39">
        <v>11</v>
      </c>
      <c r="B17" s="23"/>
      <c r="C17" s="23"/>
      <c r="D17" s="4" t="s">
        <v>221</v>
      </c>
      <c r="E17" s="3" t="s">
        <v>28</v>
      </c>
      <c r="F17" s="21" t="s">
        <v>241</v>
      </c>
      <c r="G17" s="14"/>
      <c r="H17" s="14"/>
      <c r="I17" s="23"/>
      <c r="J17" s="23"/>
      <c r="K17" s="27">
        <v>11400</v>
      </c>
      <c r="L17" s="29"/>
      <c r="M17" s="17"/>
      <c r="N17" s="24"/>
      <c r="O17" s="35"/>
      <c r="P17" s="2"/>
    </row>
    <row r="18" spans="1:16" ht="24.95" customHeight="1" x14ac:dyDescent="0.2">
      <c r="A18" s="39">
        <v>12</v>
      </c>
      <c r="B18" s="23"/>
      <c r="C18" s="23"/>
      <c r="D18" s="4" t="s">
        <v>222</v>
      </c>
      <c r="E18" s="3" t="s">
        <v>28</v>
      </c>
      <c r="F18" s="21" t="s">
        <v>241</v>
      </c>
      <c r="G18" s="14"/>
      <c r="H18" s="14"/>
      <c r="I18" s="23"/>
      <c r="J18" s="23"/>
      <c r="K18" s="27">
        <v>15000</v>
      </c>
      <c r="L18" s="29"/>
      <c r="M18" s="17"/>
      <c r="N18" s="24"/>
      <c r="O18" s="35"/>
    </row>
    <row r="19" spans="1:16" ht="24.95" customHeight="1" x14ac:dyDescent="0.2">
      <c r="A19" s="39">
        <v>13</v>
      </c>
      <c r="B19" s="23"/>
      <c r="C19" s="23"/>
      <c r="D19" s="4" t="s">
        <v>223</v>
      </c>
      <c r="E19" s="3" t="s">
        <v>28</v>
      </c>
      <c r="F19" s="21" t="s">
        <v>242</v>
      </c>
      <c r="G19" s="14"/>
      <c r="H19" s="14"/>
      <c r="I19" s="23"/>
      <c r="J19" s="23"/>
      <c r="K19" s="27">
        <v>6060</v>
      </c>
      <c r="L19" s="29"/>
      <c r="M19" s="15"/>
      <c r="N19" s="16"/>
      <c r="O19" s="35"/>
    </row>
    <row r="20" spans="1:16" ht="24.95" customHeight="1" x14ac:dyDescent="0.2">
      <c r="A20" s="39">
        <v>14</v>
      </c>
      <c r="B20" s="23"/>
      <c r="C20" s="23"/>
      <c r="D20" s="6" t="s">
        <v>224</v>
      </c>
      <c r="E20" s="3" t="s">
        <v>28</v>
      </c>
      <c r="F20" s="5" t="s">
        <v>243</v>
      </c>
      <c r="G20" s="14"/>
      <c r="H20" s="14"/>
      <c r="I20" s="23"/>
      <c r="J20" s="23"/>
      <c r="K20" s="27">
        <v>10200</v>
      </c>
      <c r="L20" s="29"/>
      <c r="M20" s="15"/>
      <c r="N20" s="24"/>
      <c r="O20" s="35"/>
    </row>
    <row r="21" spans="1:16" ht="24.95" customHeight="1" x14ac:dyDescent="0.2">
      <c r="A21" s="39">
        <v>15</v>
      </c>
      <c r="B21" s="23"/>
      <c r="C21" s="23"/>
      <c r="D21" s="6" t="s">
        <v>225</v>
      </c>
      <c r="E21" s="3" t="s">
        <v>28</v>
      </c>
      <c r="F21" s="21" t="s">
        <v>241</v>
      </c>
      <c r="G21" s="14"/>
      <c r="H21" s="14"/>
      <c r="I21" s="23"/>
      <c r="J21" s="23"/>
      <c r="K21" s="27">
        <v>8400</v>
      </c>
      <c r="L21" s="29"/>
      <c r="M21" s="15"/>
      <c r="N21" s="24"/>
      <c r="O21" s="35"/>
    </row>
    <row r="22" spans="1:16" ht="30" customHeight="1" x14ac:dyDescent="0.2">
      <c r="A22" s="39">
        <v>16</v>
      </c>
      <c r="B22" s="23"/>
      <c r="C22" s="23"/>
      <c r="D22" s="6" t="s">
        <v>226</v>
      </c>
      <c r="E22" s="3" t="s">
        <v>28</v>
      </c>
      <c r="F22" s="21" t="s">
        <v>243</v>
      </c>
      <c r="G22" s="14"/>
      <c r="H22" s="14"/>
      <c r="I22" s="23"/>
      <c r="J22" s="23"/>
      <c r="K22" s="27">
        <v>7200</v>
      </c>
      <c r="L22" s="29"/>
      <c r="M22" s="15"/>
      <c r="N22" s="16"/>
      <c r="O22" s="35"/>
    </row>
    <row r="23" spans="1:16" ht="30" customHeight="1" x14ac:dyDescent="0.2">
      <c r="A23" s="39">
        <v>17</v>
      </c>
      <c r="B23" s="23"/>
      <c r="C23" s="23"/>
      <c r="D23" s="6" t="s">
        <v>227</v>
      </c>
      <c r="E23" s="3" t="s">
        <v>28</v>
      </c>
      <c r="F23" s="21" t="s">
        <v>240</v>
      </c>
      <c r="G23" s="14"/>
      <c r="H23" s="14"/>
      <c r="I23" s="23"/>
      <c r="J23" s="23"/>
      <c r="K23" s="27">
        <v>7590</v>
      </c>
      <c r="L23" s="29"/>
      <c r="M23" s="15"/>
      <c r="N23" s="16"/>
      <c r="O23" s="35"/>
    </row>
    <row r="24" spans="1:16" ht="30" customHeight="1" x14ac:dyDescent="0.2">
      <c r="A24" s="39">
        <v>18</v>
      </c>
      <c r="B24" s="23"/>
      <c r="C24" s="23"/>
      <c r="D24" s="6" t="s">
        <v>228</v>
      </c>
      <c r="E24" s="3" t="s">
        <v>28</v>
      </c>
      <c r="F24" s="21" t="s">
        <v>241</v>
      </c>
      <c r="G24" s="14"/>
      <c r="H24" s="14"/>
      <c r="I24" s="23"/>
      <c r="J24" s="23"/>
      <c r="K24" s="27">
        <v>10500</v>
      </c>
      <c r="L24" s="29"/>
      <c r="M24" s="15"/>
      <c r="N24" s="16"/>
      <c r="O24" s="35"/>
    </row>
    <row r="25" spans="1:16" ht="30" customHeight="1" x14ac:dyDescent="0.2">
      <c r="A25" s="39">
        <v>19</v>
      </c>
      <c r="B25" s="23"/>
      <c r="C25" s="23"/>
      <c r="D25" s="6" t="s">
        <v>229</v>
      </c>
      <c r="E25" s="3" t="s">
        <v>28</v>
      </c>
      <c r="F25" s="21" t="s">
        <v>240</v>
      </c>
      <c r="G25" s="14"/>
      <c r="H25" s="14"/>
      <c r="I25" s="23"/>
      <c r="J25" s="23"/>
      <c r="K25" s="27">
        <v>12090</v>
      </c>
      <c r="L25" s="29"/>
      <c r="M25" s="15"/>
      <c r="N25" s="16"/>
      <c r="O25" s="35"/>
    </row>
    <row r="26" spans="1:16" ht="30" customHeight="1" x14ac:dyDescent="0.2">
      <c r="A26" s="39">
        <v>20</v>
      </c>
      <c r="B26" s="23"/>
      <c r="C26" s="23"/>
      <c r="D26" s="6" t="s">
        <v>229</v>
      </c>
      <c r="E26" s="3" t="s">
        <v>28</v>
      </c>
      <c r="F26" s="21" t="s">
        <v>241</v>
      </c>
      <c r="G26" s="14"/>
      <c r="H26" s="14"/>
      <c r="I26" s="23"/>
      <c r="J26" s="23"/>
      <c r="K26" s="27">
        <v>15000</v>
      </c>
      <c r="L26" s="29"/>
      <c r="M26" s="15"/>
      <c r="N26" s="16"/>
      <c r="O26" s="35"/>
    </row>
    <row r="27" spans="1:16" ht="30" customHeight="1" x14ac:dyDescent="0.2">
      <c r="A27" s="39">
        <v>21</v>
      </c>
      <c r="B27" s="23"/>
      <c r="C27" s="23"/>
      <c r="D27" s="6" t="s">
        <v>230</v>
      </c>
      <c r="E27" s="3" t="s">
        <v>28</v>
      </c>
      <c r="F27" s="21" t="s">
        <v>240</v>
      </c>
      <c r="G27" s="14"/>
      <c r="H27" s="14"/>
      <c r="I27" s="23"/>
      <c r="J27" s="23"/>
      <c r="K27" s="27">
        <v>9090</v>
      </c>
      <c r="L27" s="29"/>
      <c r="M27" s="17"/>
      <c r="N27" s="24"/>
      <c r="O27" s="35"/>
    </row>
    <row r="28" spans="1:16" ht="36" customHeight="1" x14ac:dyDescent="0.2">
      <c r="A28" s="39">
        <v>22</v>
      </c>
      <c r="B28" s="25"/>
      <c r="C28" s="25"/>
      <c r="D28" s="6" t="s">
        <v>231</v>
      </c>
      <c r="E28" s="3" t="s">
        <v>28</v>
      </c>
      <c r="F28" s="21" t="s">
        <v>241</v>
      </c>
      <c r="G28" s="14"/>
      <c r="H28" s="14"/>
      <c r="I28" s="25"/>
      <c r="J28" s="25"/>
      <c r="K28" s="27">
        <v>10200</v>
      </c>
      <c r="L28" s="29"/>
      <c r="M28" s="17"/>
      <c r="N28" s="24"/>
      <c r="O28" s="35"/>
    </row>
    <row r="29" spans="1:16" ht="36" customHeight="1" x14ac:dyDescent="0.2">
      <c r="A29" s="39">
        <v>23</v>
      </c>
      <c r="B29" s="25"/>
      <c r="C29" s="25"/>
      <c r="D29" s="40" t="s">
        <v>232</v>
      </c>
      <c r="E29" s="3" t="s">
        <v>28</v>
      </c>
      <c r="F29" s="21" t="s">
        <v>80</v>
      </c>
      <c r="G29" s="14"/>
      <c r="H29" s="14"/>
      <c r="I29" s="25"/>
      <c r="J29" s="25"/>
      <c r="K29" s="27">
        <v>12300</v>
      </c>
      <c r="L29" s="29"/>
      <c r="M29" s="17"/>
      <c r="N29" s="24"/>
      <c r="O29" s="35"/>
    </row>
    <row r="30" spans="1:16" ht="36" customHeight="1" x14ac:dyDescent="0.2">
      <c r="A30" s="39">
        <v>24</v>
      </c>
      <c r="B30" s="25"/>
      <c r="C30" s="25"/>
      <c r="D30" s="6" t="s">
        <v>233</v>
      </c>
      <c r="E30" s="3" t="s">
        <v>28</v>
      </c>
      <c r="F30" s="21" t="s">
        <v>244</v>
      </c>
      <c r="G30" s="14"/>
      <c r="H30" s="14"/>
      <c r="I30" s="25"/>
      <c r="J30" s="25"/>
      <c r="K30" s="27">
        <v>15600</v>
      </c>
      <c r="L30" s="29"/>
      <c r="M30" s="15"/>
      <c r="N30" s="16"/>
      <c r="O30" s="35"/>
    </row>
    <row r="31" spans="1:16" ht="36" customHeight="1" x14ac:dyDescent="0.2">
      <c r="A31" s="39">
        <v>25</v>
      </c>
      <c r="B31" s="25"/>
      <c r="C31" s="25"/>
      <c r="D31" s="6" t="s">
        <v>249</v>
      </c>
      <c r="E31" s="3" t="s">
        <v>28</v>
      </c>
      <c r="F31" s="21" t="s">
        <v>245</v>
      </c>
      <c r="G31" s="14"/>
      <c r="H31" s="14"/>
      <c r="I31" s="25"/>
      <c r="J31" s="25"/>
      <c r="K31" s="27">
        <v>12060</v>
      </c>
      <c r="L31" s="29"/>
      <c r="M31" s="17"/>
      <c r="N31" s="24"/>
      <c r="O31" s="35"/>
    </row>
    <row r="32" spans="1:16" ht="36" customHeight="1" x14ac:dyDescent="0.2">
      <c r="A32" s="39">
        <v>26</v>
      </c>
      <c r="B32" s="25"/>
      <c r="C32" s="25"/>
      <c r="D32" s="6" t="s">
        <v>234</v>
      </c>
      <c r="E32" s="3" t="s">
        <v>28</v>
      </c>
      <c r="F32" s="21" t="s">
        <v>246</v>
      </c>
      <c r="G32" s="14"/>
      <c r="H32" s="14"/>
      <c r="I32" s="25"/>
      <c r="J32" s="25"/>
      <c r="K32" s="27">
        <v>12900</v>
      </c>
      <c r="L32" s="29"/>
      <c r="M32" s="17"/>
      <c r="N32" s="24"/>
      <c r="O32" s="35"/>
    </row>
    <row r="33" spans="1:15" ht="36" customHeight="1" x14ac:dyDescent="0.2">
      <c r="A33" s="39">
        <v>27</v>
      </c>
      <c r="B33" s="25"/>
      <c r="C33" s="25"/>
      <c r="D33" s="6" t="s">
        <v>235</v>
      </c>
      <c r="E33" s="3" t="s">
        <v>8</v>
      </c>
      <c r="F33" s="21" t="s">
        <v>81</v>
      </c>
      <c r="G33" s="14"/>
      <c r="H33" s="14"/>
      <c r="I33" s="25"/>
      <c r="J33" s="25"/>
      <c r="K33" s="27">
        <v>2190</v>
      </c>
      <c r="L33" s="29"/>
      <c r="M33" s="17"/>
      <c r="N33" s="24"/>
      <c r="O33" s="35"/>
    </row>
    <row r="34" spans="1:15" ht="36" customHeight="1" x14ac:dyDescent="0.2">
      <c r="A34" s="39">
        <v>28</v>
      </c>
      <c r="B34" s="25"/>
      <c r="C34" s="25"/>
      <c r="D34" s="6" t="s">
        <v>27</v>
      </c>
      <c r="E34" s="3" t="s">
        <v>8</v>
      </c>
      <c r="F34" s="21" t="s">
        <v>81</v>
      </c>
      <c r="G34" s="14"/>
      <c r="H34" s="14"/>
      <c r="I34" s="25"/>
      <c r="J34" s="25"/>
      <c r="K34" s="27">
        <v>1890</v>
      </c>
      <c r="L34" s="29"/>
      <c r="M34" s="17"/>
      <c r="N34" s="24"/>
      <c r="O34" s="35"/>
    </row>
    <row r="35" spans="1:15" ht="23.25" customHeight="1" x14ac:dyDescent="0.2">
      <c r="A35" s="39">
        <v>29</v>
      </c>
      <c r="B35" s="25"/>
      <c r="C35" s="25"/>
      <c r="D35" s="6" t="s">
        <v>236</v>
      </c>
      <c r="E35" s="3" t="s">
        <v>28</v>
      </c>
      <c r="F35" s="21" t="s">
        <v>247</v>
      </c>
      <c r="G35" s="14"/>
      <c r="H35" s="14"/>
      <c r="I35" s="25"/>
      <c r="J35" s="25"/>
      <c r="K35" s="27">
        <v>15060</v>
      </c>
      <c r="L35" s="29"/>
      <c r="M35" s="17"/>
      <c r="N35" s="24"/>
      <c r="O35" s="35"/>
    </row>
    <row r="36" spans="1:15" ht="36" customHeight="1" thickBot="1" x14ac:dyDescent="0.25">
      <c r="A36" s="39">
        <v>30</v>
      </c>
      <c r="B36" s="25"/>
      <c r="C36" s="25"/>
      <c r="D36" s="6" t="s">
        <v>237</v>
      </c>
      <c r="E36" s="3" t="s">
        <v>28</v>
      </c>
      <c r="F36" s="21" t="s">
        <v>248</v>
      </c>
      <c r="G36" s="14"/>
      <c r="H36" s="14"/>
      <c r="I36" s="25"/>
      <c r="J36" s="25"/>
      <c r="K36" s="27">
        <v>16350</v>
      </c>
      <c r="L36" s="29"/>
      <c r="M36" s="17"/>
      <c r="N36" s="24"/>
      <c r="O36" s="35"/>
    </row>
    <row r="37" spans="1:15" ht="13.5" thickTop="1" x14ac:dyDescent="0.2">
      <c r="A37" s="41" t="s">
        <v>6</v>
      </c>
      <c r="B37" s="42"/>
      <c r="C37" s="42"/>
      <c r="D37" s="42"/>
      <c r="E37" s="42"/>
      <c r="F37" s="42"/>
      <c r="G37" s="42"/>
      <c r="H37" s="42"/>
      <c r="I37" s="42"/>
      <c r="J37" s="42"/>
      <c r="K37" s="43"/>
      <c r="L37" s="31"/>
      <c r="M37" s="18"/>
      <c r="N37" s="19"/>
    </row>
    <row r="38" spans="1:15" ht="12.75" x14ac:dyDescent="0.2">
      <c r="A38" s="44" t="s">
        <v>12</v>
      </c>
      <c r="B38" s="45"/>
      <c r="C38" s="45"/>
      <c r="D38" s="45"/>
      <c r="E38" s="45"/>
      <c r="F38" s="45"/>
      <c r="G38" s="45"/>
      <c r="H38" s="45"/>
      <c r="I38" s="45"/>
      <c r="J38" s="45"/>
      <c r="K38" s="46"/>
      <c r="L38" s="32"/>
      <c r="M38" s="20"/>
      <c r="N38" s="19"/>
    </row>
    <row r="39" spans="1:15" ht="13.5" thickBot="1" x14ac:dyDescent="0.25">
      <c r="A39" s="47" t="s">
        <v>7</v>
      </c>
      <c r="B39" s="48"/>
      <c r="C39" s="48"/>
      <c r="D39" s="48"/>
      <c r="E39" s="48"/>
      <c r="F39" s="48"/>
      <c r="G39" s="48"/>
      <c r="H39" s="48"/>
      <c r="I39" s="48"/>
      <c r="J39" s="48"/>
      <c r="K39" s="49"/>
      <c r="L39" s="33"/>
      <c r="M39" s="20"/>
      <c r="N39" s="19"/>
    </row>
    <row r="40" spans="1:15" ht="12" thickTop="1" x14ac:dyDescent="0.2">
      <c r="A40" s="50" t="s">
        <v>77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1"/>
    </row>
    <row r="41" spans="1:15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</row>
    <row r="42" spans="1:15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</row>
  </sheetData>
  <mergeCells count="18">
    <mergeCell ref="A40:L42"/>
    <mergeCell ref="O5:O6"/>
    <mergeCell ref="A38:K38"/>
    <mergeCell ref="A39:K39"/>
    <mergeCell ref="A37:K37"/>
    <mergeCell ref="K5:K6"/>
    <mergeCell ref="M5:M6"/>
    <mergeCell ref="N5:N6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workbookViewId="0">
      <selection activeCell="A5" sqref="A5:A6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21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54" t="s">
        <v>250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2"/>
      <c r="N1" s="52"/>
    </row>
    <row r="2" spans="1:16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2"/>
      <c r="N2" s="52"/>
    </row>
    <row r="3" spans="1:16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2"/>
      <c r="N3" s="52"/>
    </row>
    <row r="4" spans="1:16" ht="76.5" x14ac:dyDescent="0.2">
      <c r="A4" s="38" t="s">
        <v>0</v>
      </c>
      <c r="B4" s="8" t="s">
        <v>14</v>
      </c>
      <c r="C4" s="8" t="s">
        <v>15</v>
      </c>
      <c r="D4" s="38" t="s">
        <v>1</v>
      </c>
      <c r="E4" s="9" t="s">
        <v>9</v>
      </c>
      <c r="F4" s="9" t="s">
        <v>11</v>
      </c>
      <c r="G4" s="10" t="s">
        <v>2</v>
      </c>
      <c r="H4" s="10" t="s">
        <v>16</v>
      </c>
      <c r="I4" s="10" t="s">
        <v>3</v>
      </c>
      <c r="J4" s="10" t="s">
        <v>4</v>
      </c>
      <c r="K4" s="10" t="s">
        <v>13</v>
      </c>
      <c r="L4" s="28" t="s">
        <v>5</v>
      </c>
      <c r="M4" s="11" t="s">
        <v>10</v>
      </c>
      <c r="N4" s="12" t="s">
        <v>17</v>
      </c>
      <c r="O4" s="34" t="s">
        <v>82</v>
      </c>
    </row>
    <row r="5" spans="1:16" ht="12.75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38">
        <v>9</v>
      </c>
      <c r="J5" s="38">
        <v>10</v>
      </c>
      <c r="K5" s="55">
        <v>11</v>
      </c>
      <c r="L5" s="38">
        <v>12</v>
      </c>
      <c r="M5" s="61">
        <v>13</v>
      </c>
      <c r="N5" s="53">
        <v>14</v>
      </c>
      <c r="O5" s="60">
        <v>15</v>
      </c>
    </row>
    <row r="6" spans="1:16" ht="12.75" x14ac:dyDescent="0.2">
      <c r="A6" s="55"/>
      <c r="B6" s="57"/>
      <c r="C6" s="59"/>
      <c r="D6" s="55"/>
      <c r="E6" s="58"/>
      <c r="F6" s="55"/>
      <c r="G6" s="55"/>
      <c r="H6" s="55"/>
      <c r="I6" s="38" t="s">
        <v>18</v>
      </c>
      <c r="J6" s="38" t="s">
        <v>19</v>
      </c>
      <c r="K6" s="55"/>
      <c r="L6" s="38" t="s">
        <v>20</v>
      </c>
      <c r="M6" s="62"/>
      <c r="N6" s="53"/>
      <c r="O6" s="60"/>
    </row>
    <row r="7" spans="1:16" ht="15" customHeight="1" x14ac:dyDescent="0.2">
      <c r="A7" s="63" t="s">
        <v>251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</row>
    <row r="8" spans="1:16" ht="24.95" customHeight="1" x14ac:dyDescent="0.2">
      <c r="A8" s="39">
        <v>1</v>
      </c>
      <c r="B8" s="39"/>
      <c r="C8" s="39"/>
      <c r="D8" s="6" t="s">
        <v>252</v>
      </c>
      <c r="E8" s="3" t="s">
        <v>28</v>
      </c>
      <c r="F8" s="21" t="s">
        <v>255</v>
      </c>
      <c r="G8" s="14"/>
      <c r="H8" s="14"/>
      <c r="I8" s="39"/>
      <c r="J8" s="39"/>
      <c r="K8" s="27">
        <v>2100</v>
      </c>
      <c r="L8" s="29"/>
      <c r="M8" s="15"/>
      <c r="N8" s="16"/>
      <c r="O8" s="35"/>
    </row>
    <row r="9" spans="1:16" ht="24.95" customHeight="1" x14ac:dyDescent="0.2">
      <c r="A9" s="39">
        <f>SUM(A8,1)</f>
        <v>2</v>
      </c>
      <c r="B9" s="39"/>
      <c r="C9" s="39"/>
      <c r="D9" s="6" t="s">
        <v>252</v>
      </c>
      <c r="E9" s="3" t="s">
        <v>28</v>
      </c>
      <c r="F9" s="21" t="s">
        <v>256</v>
      </c>
      <c r="G9" s="14"/>
      <c r="H9" s="14"/>
      <c r="I9" s="39"/>
      <c r="J9" s="39"/>
      <c r="K9" s="27">
        <v>2100</v>
      </c>
      <c r="L9" s="29"/>
      <c r="M9" s="15"/>
      <c r="N9" s="16"/>
      <c r="O9" s="35"/>
    </row>
    <row r="10" spans="1:16" ht="24.95" customHeight="1" x14ac:dyDescent="0.2">
      <c r="A10" s="39">
        <f t="shared" ref="A10:A33" si="0">SUM(A9,1)</f>
        <v>3</v>
      </c>
      <c r="B10" s="39"/>
      <c r="C10" s="39"/>
      <c r="D10" s="6" t="s">
        <v>253</v>
      </c>
      <c r="E10" s="3" t="s">
        <v>28</v>
      </c>
      <c r="F10" s="21" t="s">
        <v>255</v>
      </c>
      <c r="G10" s="14"/>
      <c r="H10" s="14"/>
      <c r="I10" s="39"/>
      <c r="J10" s="39"/>
      <c r="K10" s="27">
        <v>11400</v>
      </c>
      <c r="L10" s="29"/>
      <c r="M10" s="17"/>
      <c r="N10" s="24"/>
      <c r="O10" s="35"/>
    </row>
    <row r="11" spans="1:16" ht="24.95" customHeight="1" x14ac:dyDescent="0.2">
      <c r="A11" s="39">
        <f t="shared" si="0"/>
        <v>4</v>
      </c>
      <c r="B11" s="39"/>
      <c r="C11" s="39"/>
      <c r="D11" s="6" t="s">
        <v>254</v>
      </c>
      <c r="E11" s="3" t="s">
        <v>28</v>
      </c>
      <c r="F11" s="21" t="s">
        <v>257</v>
      </c>
      <c r="G11" s="14"/>
      <c r="H11" s="14"/>
      <c r="I11" s="39"/>
      <c r="J11" s="39"/>
      <c r="K11" s="27">
        <v>6300</v>
      </c>
      <c r="L11" s="29"/>
      <c r="M11" s="17"/>
      <c r="N11" s="24"/>
      <c r="O11" s="35"/>
    </row>
    <row r="12" spans="1:16" ht="15" customHeight="1" x14ac:dyDescent="0.2">
      <c r="A12" s="63" t="s">
        <v>85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</row>
    <row r="13" spans="1:16" ht="24.95" customHeight="1" x14ac:dyDescent="0.2">
      <c r="A13" s="39">
        <f>SUM(A11,1)</f>
        <v>5</v>
      </c>
      <c r="B13" s="39"/>
      <c r="C13" s="39"/>
      <c r="D13" s="6" t="s">
        <v>258</v>
      </c>
      <c r="E13" s="3" t="s">
        <v>28</v>
      </c>
      <c r="F13" s="21" t="s">
        <v>84</v>
      </c>
      <c r="G13" s="14"/>
      <c r="H13" s="14"/>
      <c r="I13" s="39"/>
      <c r="J13" s="39"/>
      <c r="K13" s="27">
        <v>3000</v>
      </c>
      <c r="L13" s="29"/>
      <c r="M13" s="17"/>
      <c r="N13" s="24"/>
      <c r="O13" s="35"/>
      <c r="P13" s="2"/>
    </row>
    <row r="14" spans="1:16" ht="24.95" customHeight="1" x14ac:dyDescent="0.2">
      <c r="A14" s="39">
        <f>SUM(A13,1)</f>
        <v>6</v>
      </c>
      <c r="B14" s="39"/>
      <c r="C14" s="39"/>
      <c r="D14" s="6" t="s">
        <v>259</v>
      </c>
      <c r="E14" s="3" t="s">
        <v>28</v>
      </c>
      <c r="F14" s="21" t="s">
        <v>268</v>
      </c>
      <c r="G14" s="14"/>
      <c r="H14" s="14"/>
      <c r="I14" s="39"/>
      <c r="J14" s="39"/>
      <c r="K14" s="27">
        <v>4800</v>
      </c>
      <c r="L14" s="29"/>
      <c r="M14" s="17"/>
      <c r="N14" s="24"/>
      <c r="O14" s="35"/>
    </row>
    <row r="15" spans="1:16" ht="24.95" customHeight="1" x14ac:dyDescent="0.2">
      <c r="A15" s="39">
        <f t="shared" si="0"/>
        <v>7</v>
      </c>
      <c r="B15" s="39"/>
      <c r="C15" s="39"/>
      <c r="D15" s="6" t="s">
        <v>260</v>
      </c>
      <c r="E15" s="3" t="s">
        <v>28</v>
      </c>
      <c r="F15" s="21" t="s">
        <v>84</v>
      </c>
      <c r="G15" s="14"/>
      <c r="H15" s="14"/>
      <c r="I15" s="39"/>
      <c r="J15" s="39"/>
      <c r="K15" s="27">
        <v>3000</v>
      </c>
      <c r="L15" s="29"/>
      <c r="M15" s="17"/>
      <c r="N15" s="24"/>
      <c r="O15" s="35"/>
    </row>
    <row r="16" spans="1:16" ht="24.95" customHeight="1" x14ac:dyDescent="0.2">
      <c r="A16" s="39">
        <f t="shared" si="0"/>
        <v>8</v>
      </c>
      <c r="B16" s="39"/>
      <c r="C16" s="39"/>
      <c r="D16" s="6" t="s">
        <v>261</v>
      </c>
      <c r="E16" s="3" t="s">
        <v>28</v>
      </c>
      <c r="F16" s="21" t="s">
        <v>268</v>
      </c>
      <c r="G16" s="14"/>
      <c r="H16" s="14"/>
      <c r="I16" s="39"/>
      <c r="J16" s="39"/>
      <c r="K16" s="27">
        <v>4800</v>
      </c>
      <c r="L16" s="29"/>
      <c r="M16" s="17"/>
      <c r="N16" s="24"/>
      <c r="O16" s="35"/>
    </row>
    <row r="17" spans="1:16" ht="24.95" customHeight="1" x14ac:dyDescent="0.2">
      <c r="A17" s="39">
        <f>SUM(A16,1)</f>
        <v>9</v>
      </c>
      <c r="B17" s="39"/>
      <c r="C17" s="39"/>
      <c r="D17" s="6" t="s">
        <v>262</v>
      </c>
      <c r="E17" s="3" t="s">
        <v>28</v>
      </c>
      <c r="F17" s="21" t="s">
        <v>60</v>
      </c>
      <c r="G17" s="14"/>
      <c r="H17" s="14"/>
      <c r="I17" s="39"/>
      <c r="J17" s="39"/>
      <c r="K17" s="27">
        <v>9000</v>
      </c>
      <c r="L17" s="29"/>
      <c r="M17" s="17"/>
      <c r="N17" s="24"/>
      <c r="O17" s="35"/>
    </row>
    <row r="18" spans="1:16" ht="24.95" customHeight="1" x14ac:dyDescent="0.2">
      <c r="A18" s="39">
        <f t="shared" si="0"/>
        <v>10</v>
      </c>
      <c r="B18" s="39"/>
      <c r="C18" s="39"/>
      <c r="D18" s="6" t="s">
        <v>263</v>
      </c>
      <c r="E18" s="3" t="s">
        <v>28</v>
      </c>
      <c r="F18" s="21" t="s">
        <v>269</v>
      </c>
      <c r="G18" s="14"/>
      <c r="H18" s="14"/>
      <c r="I18" s="39"/>
      <c r="J18" s="39"/>
      <c r="K18" s="27">
        <v>10800</v>
      </c>
      <c r="L18" s="29"/>
      <c r="M18" s="17"/>
      <c r="N18" s="24"/>
      <c r="O18" s="35"/>
    </row>
    <row r="19" spans="1:16" ht="24.95" customHeight="1" x14ac:dyDescent="0.2">
      <c r="A19" s="39">
        <f t="shared" si="0"/>
        <v>11</v>
      </c>
      <c r="B19" s="39"/>
      <c r="C19" s="39"/>
      <c r="D19" s="6" t="s">
        <v>264</v>
      </c>
      <c r="E19" s="3" t="s">
        <v>28</v>
      </c>
      <c r="F19" s="21" t="s">
        <v>241</v>
      </c>
      <c r="G19" s="14"/>
      <c r="H19" s="14"/>
      <c r="I19" s="39"/>
      <c r="J19" s="39"/>
      <c r="K19" s="27">
        <v>4800</v>
      </c>
      <c r="L19" s="29"/>
      <c r="M19" s="17"/>
      <c r="N19" s="24"/>
      <c r="O19" s="35"/>
    </row>
    <row r="20" spans="1:16" ht="24.95" customHeight="1" x14ac:dyDescent="0.2">
      <c r="A20" s="39">
        <f>SUM(A19,1)</f>
        <v>12</v>
      </c>
      <c r="B20" s="39"/>
      <c r="C20" s="39"/>
      <c r="D20" s="6" t="s">
        <v>265</v>
      </c>
      <c r="E20" s="3" t="s">
        <v>28</v>
      </c>
      <c r="F20" s="21" t="s">
        <v>197</v>
      </c>
      <c r="G20" s="14"/>
      <c r="H20" s="14"/>
      <c r="I20" s="39"/>
      <c r="J20" s="39"/>
      <c r="K20" s="27">
        <v>3600</v>
      </c>
      <c r="L20" s="29"/>
      <c r="M20" s="15"/>
      <c r="N20" s="16"/>
      <c r="O20" s="35"/>
    </row>
    <row r="21" spans="1:16" ht="24.95" customHeight="1" x14ac:dyDescent="0.2">
      <c r="A21" s="39">
        <f t="shared" si="0"/>
        <v>13</v>
      </c>
      <c r="B21" s="39"/>
      <c r="C21" s="39"/>
      <c r="D21" s="6" t="s">
        <v>266</v>
      </c>
      <c r="E21" s="3" t="s">
        <v>28</v>
      </c>
      <c r="F21" s="21" t="s">
        <v>205</v>
      </c>
      <c r="G21" s="14"/>
      <c r="H21" s="14"/>
      <c r="I21" s="39"/>
      <c r="J21" s="39"/>
      <c r="K21" s="27">
        <v>5400</v>
      </c>
      <c r="L21" s="29"/>
      <c r="M21" s="15"/>
      <c r="N21" s="16"/>
      <c r="O21" s="35"/>
    </row>
    <row r="22" spans="1:16" ht="24.95" customHeight="1" x14ac:dyDescent="0.2">
      <c r="A22" s="39">
        <f>SUM(A21,1)</f>
        <v>14</v>
      </c>
      <c r="B22" s="39"/>
      <c r="C22" s="39"/>
      <c r="D22" s="6" t="s">
        <v>83</v>
      </c>
      <c r="E22" s="3" t="s">
        <v>28</v>
      </c>
      <c r="F22" s="21" t="s">
        <v>60</v>
      </c>
      <c r="G22" s="14"/>
      <c r="H22" s="14"/>
      <c r="I22" s="39"/>
      <c r="J22" s="39"/>
      <c r="K22" s="27">
        <v>15300</v>
      </c>
      <c r="L22" s="29"/>
      <c r="M22" s="15"/>
      <c r="N22" s="16"/>
      <c r="O22" s="35"/>
    </row>
    <row r="23" spans="1:16" ht="24.95" customHeight="1" x14ac:dyDescent="0.2">
      <c r="A23" s="39">
        <f t="shared" si="0"/>
        <v>15</v>
      </c>
      <c r="B23" s="39"/>
      <c r="C23" s="39"/>
      <c r="D23" s="6" t="s">
        <v>267</v>
      </c>
      <c r="E23" s="3" t="s">
        <v>28</v>
      </c>
      <c r="F23" s="21" t="s">
        <v>269</v>
      </c>
      <c r="G23" s="14"/>
      <c r="H23" s="14"/>
      <c r="I23" s="39"/>
      <c r="J23" s="39"/>
      <c r="K23" s="27">
        <v>16500</v>
      </c>
      <c r="L23" s="29"/>
      <c r="M23" s="15"/>
      <c r="N23" s="16"/>
      <c r="O23" s="35"/>
    </row>
    <row r="24" spans="1:16" ht="15" customHeight="1" x14ac:dyDescent="0.2">
      <c r="A24" s="63" t="s">
        <v>86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</row>
    <row r="25" spans="1:16" ht="24.95" customHeight="1" x14ac:dyDescent="0.2">
      <c r="A25" s="39">
        <f>SUM(A23,1)</f>
        <v>16</v>
      </c>
      <c r="B25" s="39"/>
      <c r="C25" s="39"/>
      <c r="D25" s="6" t="s">
        <v>270</v>
      </c>
      <c r="E25" s="3" t="s">
        <v>28</v>
      </c>
      <c r="F25" s="21" t="s">
        <v>67</v>
      </c>
      <c r="G25" s="14"/>
      <c r="H25" s="14"/>
      <c r="I25" s="39"/>
      <c r="J25" s="39"/>
      <c r="K25" s="27">
        <v>3000</v>
      </c>
      <c r="L25" s="29"/>
      <c r="M25" s="17"/>
      <c r="N25" s="24"/>
      <c r="O25" s="35"/>
      <c r="P25" s="2"/>
    </row>
    <row r="26" spans="1:16" ht="24.95" customHeight="1" x14ac:dyDescent="0.2">
      <c r="A26" s="39">
        <f>SUM(A25,1)</f>
        <v>17</v>
      </c>
      <c r="B26" s="39"/>
      <c r="C26" s="39"/>
      <c r="D26" s="6" t="s">
        <v>271</v>
      </c>
      <c r="E26" s="3" t="s">
        <v>28</v>
      </c>
      <c r="F26" s="21" t="s">
        <v>281</v>
      </c>
      <c r="G26" s="14"/>
      <c r="H26" s="14"/>
      <c r="I26" s="39"/>
      <c r="J26" s="39"/>
      <c r="K26" s="27">
        <v>3900</v>
      </c>
      <c r="L26" s="29"/>
      <c r="M26" s="17"/>
      <c r="N26" s="24"/>
      <c r="O26" s="35"/>
    </row>
    <row r="27" spans="1:16" ht="24.95" customHeight="1" x14ac:dyDescent="0.2">
      <c r="A27" s="39">
        <f t="shared" si="0"/>
        <v>18</v>
      </c>
      <c r="B27" s="39"/>
      <c r="C27" s="39"/>
      <c r="D27" s="6" t="s">
        <v>272</v>
      </c>
      <c r="E27" s="3" t="s">
        <v>28</v>
      </c>
      <c r="F27" s="21" t="s">
        <v>67</v>
      </c>
      <c r="G27" s="14"/>
      <c r="H27" s="14"/>
      <c r="I27" s="39"/>
      <c r="J27" s="39"/>
      <c r="K27" s="27">
        <v>3000</v>
      </c>
      <c r="L27" s="29"/>
      <c r="M27" s="17"/>
      <c r="N27" s="24"/>
      <c r="O27" s="35"/>
    </row>
    <row r="28" spans="1:16" ht="24.95" customHeight="1" x14ac:dyDescent="0.2">
      <c r="A28" s="39">
        <f t="shared" si="0"/>
        <v>19</v>
      </c>
      <c r="B28" s="39"/>
      <c r="C28" s="39"/>
      <c r="D28" s="6" t="s">
        <v>273</v>
      </c>
      <c r="E28" s="3" t="s">
        <v>28</v>
      </c>
      <c r="F28" s="21" t="s">
        <v>281</v>
      </c>
      <c r="G28" s="14"/>
      <c r="H28" s="14"/>
      <c r="I28" s="39"/>
      <c r="J28" s="39"/>
      <c r="K28" s="27">
        <v>3600</v>
      </c>
      <c r="L28" s="29"/>
      <c r="M28" s="17"/>
      <c r="N28" s="24"/>
      <c r="O28" s="35"/>
    </row>
    <row r="29" spans="1:16" ht="24.95" customHeight="1" x14ac:dyDescent="0.2">
      <c r="A29" s="39">
        <f>SUM(A28,1)</f>
        <v>20</v>
      </c>
      <c r="B29" s="39"/>
      <c r="C29" s="39"/>
      <c r="D29" s="6" t="s">
        <v>274</v>
      </c>
      <c r="E29" s="3" t="s">
        <v>28</v>
      </c>
      <c r="F29" s="21" t="s">
        <v>282</v>
      </c>
      <c r="G29" s="14"/>
      <c r="H29" s="14"/>
      <c r="I29" s="39"/>
      <c r="J29" s="39"/>
      <c r="K29" s="27">
        <v>1500</v>
      </c>
      <c r="L29" s="29"/>
      <c r="M29" s="17"/>
      <c r="N29" s="24"/>
      <c r="O29" s="35"/>
    </row>
    <row r="30" spans="1:16" ht="24.95" customHeight="1" x14ac:dyDescent="0.2">
      <c r="A30" s="39">
        <f t="shared" si="0"/>
        <v>21</v>
      </c>
      <c r="B30" s="39"/>
      <c r="C30" s="39"/>
      <c r="D30" s="6" t="s">
        <v>275</v>
      </c>
      <c r="E30" s="3" t="s">
        <v>28</v>
      </c>
      <c r="F30" s="21" t="s">
        <v>67</v>
      </c>
      <c r="G30" s="14"/>
      <c r="H30" s="14"/>
      <c r="I30" s="39"/>
      <c r="J30" s="39"/>
      <c r="K30" s="27">
        <v>8100</v>
      </c>
      <c r="L30" s="29"/>
      <c r="M30" s="17"/>
      <c r="N30" s="24"/>
      <c r="O30" s="35"/>
    </row>
    <row r="31" spans="1:16" ht="24.95" customHeight="1" x14ac:dyDescent="0.2">
      <c r="A31" s="39">
        <f t="shared" si="0"/>
        <v>22</v>
      </c>
      <c r="B31" s="39"/>
      <c r="C31" s="39"/>
      <c r="D31" s="6" t="s">
        <v>276</v>
      </c>
      <c r="E31" s="3" t="s">
        <v>28</v>
      </c>
      <c r="F31" s="21" t="s">
        <v>281</v>
      </c>
      <c r="G31" s="14"/>
      <c r="H31" s="14"/>
      <c r="I31" s="39"/>
      <c r="J31" s="39"/>
      <c r="K31" s="27">
        <v>7500</v>
      </c>
      <c r="L31" s="29"/>
      <c r="M31" s="17"/>
      <c r="N31" s="24"/>
      <c r="O31" s="35"/>
    </row>
    <row r="32" spans="1:16" ht="24.95" customHeight="1" x14ac:dyDescent="0.2">
      <c r="A32" s="39">
        <f>SUM(A31,1)</f>
        <v>23</v>
      </c>
      <c r="B32" s="39"/>
      <c r="C32" s="39"/>
      <c r="D32" s="6" t="s">
        <v>277</v>
      </c>
      <c r="E32" s="3" t="s">
        <v>28</v>
      </c>
      <c r="F32" s="21" t="s">
        <v>283</v>
      </c>
      <c r="G32" s="14"/>
      <c r="H32" s="14"/>
      <c r="I32" s="39"/>
      <c r="J32" s="39"/>
      <c r="K32" s="27">
        <v>9600</v>
      </c>
      <c r="L32" s="29"/>
      <c r="M32" s="15"/>
      <c r="N32" s="16"/>
      <c r="O32" s="35"/>
    </row>
    <row r="33" spans="1:16" ht="24.95" customHeight="1" x14ac:dyDescent="0.2">
      <c r="A33" s="39">
        <f t="shared" si="0"/>
        <v>24</v>
      </c>
      <c r="B33" s="39"/>
      <c r="C33" s="39"/>
      <c r="D33" s="6" t="s">
        <v>278</v>
      </c>
      <c r="E33" s="3" t="s">
        <v>28</v>
      </c>
      <c r="F33" s="21" t="s">
        <v>284</v>
      </c>
      <c r="G33" s="14"/>
      <c r="H33" s="14"/>
      <c r="I33" s="39"/>
      <c r="J33" s="39"/>
      <c r="K33" s="27">
        <v>9900</v>
      </c>
      <c r="L33" s="29"/>
      <c r="M33" s="15"/>
      <c r="N33" s="16"/>
      <c r="O33" s="35"/>
    </row>
    <row r="34" spans="1:16" ht="24.95" customHeight="1" x14ac:dyDescent="0.2">
      <c r="A34" s="39">
        <f>SUM(A33,1)</f>
        <v>25</v>
      </c>
      <c r="B34" s="39"/>
      <c r="C34" s="39"/>
      <c r="D34" s="6" t="s">
        <v>279</v>
      </c>
      <c r="E34" s="3" t="s">
        <v>28</v>
      </c>
      <c r="F34" s="21" t="s">
        <v>184</v>
      </c>
      <c r="G34" s="14"/>
      <c r="H34" s="14"/>
      <c r="I34" s="39"/>
      <c r="J34" s="39"/>
      <c r="K34" s="27">
        <v>3600</v>
      </c>
      <c r="L34" s="29"/>
      <c r="M34" s="15"/>
      <c r="N34" s="16"/>
      <c r="O34" s="35"/>
    </row>
    <row r="35" spans="1:16" ht="24.95" customHeight="1" x14ac:dyDescent="0.2">
      <c r="A35" s="39">
        <v>26</v>
      </c>
      <c r="B35" s="39"/>
      <c r="C35" s="39"/>
      <c r="D35" s="6" t="s">
        <v>280</v>
      </c>
      <c r="E35" s="3" t="s">
        <v>28</v>
      </c>
      <c r="F35" s="21" t="s">
        <v>285</v>
      </c>
      <c r="G35" s="14"/>
      <c r="H35" s="14"/>
      <c r="I35" s="39"/>
      <c r="J35" s="39"/>
      <c r="K35" s="27">
        <v>3900</v>
      </c>
      <c r="L35" s="29"/>
      <c r="M35" s="15"/>
      <c r="N35" s="16"/>
      <c r="O35" s="35"/>
    </row>
    <row r="36" spans="1:16" ht="15" customHeight="1" x14ac:dyDescent="0.2">
      <c r="A36" s="63" t="s">
        <v>87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</row>
    <row r="37" spans="1:16" ht="24.95" customHeight="1" x14ac:dyDescent="0.2">
      <c r="A37" s="39">
        <f>SUM(A35,1)</f>
        <v>27</v>
      </c>
      <c r="B37" s="39"/>
      <c r="C37" s="39"/>
      <c r="D37" s="6" t="s">
        <v>286</v>
      </c>
      <c r="E37" s="3" t="s">
        <v>8</v>
      </c>
      <c r="F37" s="21" t="s">
        <v>299</v>
      </c>
      <c r="G37" s="14"/>
      <c r="H37" s="14"/>
      <c r="I37" s="39"/>
      <c r="J37" s="39"/>
      <c r="K37" s="27">
        <v>1020</v>
      </c>
      <c r="L37" s="29"/>
      <c r="M37" s="17"/>
      <c r="N37" s="24"/>
      <c r="O37" s="35"/>
      <c r="P37" s="2"/>
    </row>
    <row r="38" spans="1:16" ht="24.95" customHeight="1" x14ac:dyDescent="0.2">
      <c r="A38" s="39">
        <f>SUM(A37,1)</f>
        <v>28</v>
      </c>
      <c r="B38" s="39"/>
      <c r="C38" s="39"/>
      <c r="D38" s="6" t="s">
        <v>287</v>
      </c>
      <c r="E38" s="3" t="s">
        <v>8</v>
      </c>
      <c r="F38" s="21" t="s">
        <v>300</v>
      </c>
      <c r="G38" s="14"/>
      <c r="H38" s="14"/>
      <c r="I38" s="39"/>
      <c r="J38" s="39"/>
      <c r="K38" s="27">
        <v>150</v>
      </c>
      <c r="L38" s="29"/>
      <c r="M38" s="17"/>
      <c r="N38" s="24"/>
      <c r="O38" s="35"/>
    </row>
    <row r="39" spans="1:16" ht="24.95" customHeight="1" x14ac:dyDescent="0.2">
      <c r="A39" s="39">
        <f t="shared" ref="A39:A45" si="1">SUM(A38,1)</f>
        <v>29</v>
      </c>
      <c r="B39" s="39"/>
      <c r="C39" s="39"/>
      <c r="D39" s="6" t="s">
        <v>288</v>
      </c>
      <c r="E39" s="3" t="s">
        <v>8</v>
      </c>
      <c r="F39" s="21" t="s">
        <v>301</v>
      </c>
      <c r="G39" s="14"/>
      <c r="H39" s="14"/>
      <c r="I39" s="39"/>
      <c r="J39" s="39"/>
      <c r="K39" s="27">
        <v>2130</v>
      </c>
      <c r="L39" s="29"/>
      <c r="M39" s="17"/>
      <c r="N39" s="24"/>
      <c r="O39" s="35"/>
    </row>
    <row r="40" spans="1:16" ht="24.95" customHeight="1" x14ac:dyDescent="0.2">
      <c r="A40" s="39">
        <f t="shared" si="1"/>
        <v>30</v>
      </c>
      <c r="B40" s="39"/>
      <c r="C40" s="39"/>
      <c r="D40" s="6" t="s">
        <v>289</v>
      </c>
      <c r="E40" s="3" t="s">
        <v>8</v>
      </c>
      <c r="F40" s="21" t="s">
        <v>302</v>
      </c>
      <c r="G40" s="14"/>
      <c r="H40" s="14"/>
      <c r="I40" s="39"/>
      <c r="J40" s="39"/>
      <c r="K40" s="27">
        <v>1860</v>
      </c>
      <c r="L40" s="29"/>
      <c r="M40" s="17"/>
      <c r="N40" s="24"/>
      <c r="O40" s="35"/>
    </row>
    <row r="41" spans="1:16" ht="24.95" customHeight="1" x14ac:dyDescent="0.2">
      <c r="A41" s="39">
        <f>SUM(A40,1)</f>
        <v>31</v>
      </c>
      <c r="B41" s="39"/>
      <c r="C41" s="39"/>
      <c r="D41" s="6" t="s">
        <v>290</v>
      </c>
      <c r="E41" s="3" t="s">
        <v>8</v>
      </c>
      <c r="F41" s="21" t="s">
        <v>299</v>
      </c>
      <c r="G41" s="14"/>
      <c r="H41" s="14"/>
      <c r="I41" s="39"/>
      <c r="J41" s="39"/>
      <c r="K41" s="27">
        <v>90</v>
      </c>
      <c r="L41" s="29"/>
      <c r="M41" s="17"/>
      <c r="N41" s="24"/>
      <c r="O41" s="35"/>
    </row>
    <row r="42" spans="1:16" ht="24.95" customHeight="1" x14ac:dyDescent="0.2">
      <c r="A42" s="39">
        <f t="shared" si="1"/>
        <v>32</v>
      </c>
      <c r="B42" s="39"/>
      <c r="C42" s="39"/>
      <c r="D42" s="6" t="s">
        <v>291</v>
      </c>
      <c r="E42" s="3" t="s">
        <v>8</v>
      </c>
      <c r="F42" s="21" t="s">
        <v>301</v>
      </c>
      <c r="G42" s="14"/>
      <c r="H42" s="14"/>
      <c r="I42" s="39"/>
      <c r="J42" s="39"/>
      <c r="K42" s="27">
        <v>1200</v>
      </c>
      <c r="L42" s="29"/>
      <c r="M42" s="17"/>
      <c r="N42" s="24"/>
      <c r="O42" s="35"/>
    </row>
    <row r="43" spans="1:16" ht="24.95" customHeight="1" x14ac:dyDescent="0.2">
      <c r="A43" s="39">
        <f t="shared" si="1"/>
        <v>33</v>
      </c>
      <c r="B43" s="39"/>
      <c r="C43" s="39"/>
      <c r="D43" s="6" t="s">
        <v>292</v>
      </c>
      <c r="E43" s="3" t="s">
        <v>8</v>
      </c>
      <c r="F43" s="21" t="s">
        <v>302</v>
      </c>
      <c r="G43" s="14"/>
      <c r="H43" s="14"/>
      <c r="I43" s="39"/>
      <c r="J43" s="39"/>
      <c r="K43" s="27">
        <v>900</v>
      </c>
      <c r="L43" s="29"/>
      <c r="M43" s="17"/>
      <c r="N43" s="24"/>
      <c r="O43" s="35"/>
    </row>
    <row r="44" spans="1:16" ht="24.95" customHeight="1" x14ac:dyDescent="0.2">
      <c r="A44" s="39">
        <f>SUM(A43,1)</f>
        <v>34</v>
      </c>
      <c r="B44" s="39"/>
      <c r="C44" s="39"/>
      <c r="D44" s="6" t="s">
        <v>293</v>
      </c>
      <c r="E44" s="3" t="s">
        <v>8</v>
      </c>
      <c r="F44" s="21" t="s">
        <v>303</v>
      </c>
      <c r="G44" s="14"/>
      <c r="H44" s="14"/>
      <c r="I44" s="39"/>
      <c r="J44" s="39"/>
      <c r="K44" s="27">
        <v>75</v>
      </c>
      <c r="L44" s="29"/>
      <c r="M44" s="15"/>
      <c r="N44" s="16"/>
      <c r="O44" s="35"/>
    </row>
    <row r="45" spans="1:16" ht="24.95" customHeight="1" x14ac:dyDescent="0.2">
      <c r="A45" s="39">
        <f t="shared" si="1"/>
        <v>35</v>
      </c>
      <c r="B45" s="39"/>
      <c r="C45" s="39"/>
      <c r="D45" s="6" t="s">
        <v>294</v>
      </c>
      <c r="E45" s="3" t="s">
        <v>8</v>
      </c>
      <c r="F45" s="21" t="s">
        <v>302</v>
      </c>
      <c r="G45" s="14"/>
      <c r="H45" s="14"/>
      <c r="I45" s="39"/>
      <c r="J45" s="39"/>
      <c r="K45" s="27">
        <v>750</v>
      </c>
      <c r="L45" s="29"/>
      <c r="M45" s="15"/>
      <c r="N45" s="16"/>
      <c r="O45" s="35"/>
    </row>
    <row r="46" spans="1:16" ht="24.95" customHeight="1" x14ac:dyDescent="0.2">
      <c r="A46" s="39">
        <f>SUM(A45,1)</f>
        <v>36</v>
      </c>
      <c r="B46" s="39"/>
      <c r="C46" s="39"/>
      <c r="D46" s="6" t="s">
        <v>295</v>
      </c>
      <c r="E46" s="3" t="s">
        <v>28</v>
      </c>
      <c r="F46" s="21" t="s">
        <v>304</v>
      </c>
      <c r="G46" s="14"/>
      <c r="H46" s="14"/>
      <c r="I46" s="39"/>
      <c r="J46" s="39"/>
      <c r="K46" s="27">
        <v>1500</v>
      </c>
      <c r="L46" s="29"/>
      <c r="M46" s="15"/>
      <c r="N46" s="16"/>
      <c r="O46" s="35"/>
    </row>
    <row r="47" spans="1:16" ht="24.95" customHeight="1" x14ac:dyDescent="0.2">
      <c r="A47" s="39">
        <v>37</v>
      </c>
      <c r="B47" s="39"/>
      <c r="C47" s="39"/>
      <c r="D47" s="6" t="s">
        <v>296</v>
      </c>
      <c r="E47" s="3" t="s">
        <v>28</v>
      </c>
      <c r="F47" s="21" t="s">
        <v>302</v>
      </c>
      <c r="G47" s="14"/>
      <c r="H47" s="14"/>
      <c r="I47" s="39"/>
      <c r="J47" s="39"/>
      <c r="K47" s="27">
        <v>4800</v>
      </c>
      <c r="L47" s="29"/>
      <c r="M47" s="17"/>
      <c r="N47" s="24"/>
      <c r="O47" s="35"/>
    </row>
    <row r="48" spans="1:16" ht="24.95" customHeight="1" x14ac:dyDescent="0.2">
      <c r="A48" s="39">
        <v>38</v>
      </c>
      <c r="B48" s="39"/>
      <c r="C48" s="39"/>
      <c r="D48" s="6" t="s">
        <v>297</v>
      </c>
      <c r="E48" s="3" t="s">
        <v>28</v>
      </c>
      <c r="F48" s="21" t="s">
        <v>305</v>
      </c>
      <c r="G48" s="14"/>
      <c r="H48" s="14"/>
      <c r="I48" s="39"/>
      <c r="J48" s="39"/>
      <c r="K48" s="27">
        <v>3600</v>
      </c>
      <c r="L48" s="29"/>
      <c r="M48" s="17"/>
      <c r="N48" s="24"/>
      <c r="O48" s="35"/>
      <c r="P48" s="2"/>
    </row>
    <row r="49" spans="1:16" ht="24.95" customHeight="1" x14ac:dyDescent="0.2">
      <c r="A49" s="39">
        <v>39</v>
      </c>
      <c r="B49" s="39"/>
      <c r="C49" s="39"/>
      <c r="D49" s="6" t="s">
        <v>298</v>
      </c>
      <c r="E49" s="3" t="s">
        <v>28</v>
      </c>
      <c r="F49" s="21" t="s">
        <v>305</v>
      </c>
      <c r="G49" s="14"/>
      <c r="H49" s="14"/>
      <c r="I49" s="39"/>
      <c r="J49" s="39"/>
      <c r="K49" s="27">
        <v>15300</v>
      </c>
      <c r="L49" s="29"/>
      <c r="M49" s="17"/>
      <c r="N49" s="24"/>
      <c r="O49" s="35"/>
    </row>
    <row r="50" spans="1:16" ht="15" customHeight="1" x14ac:dyDescent="0.2">
      <c r="A50" s="63" t="s">
        <v>88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</row>
    <row r="51" spans="1:16" ht="24.95" customHeight="1" x14ac:dyDescent="0.2">
      <c r="A51" s="39">
        <f>SUM(A49,1)</f>
        <v>40</v>
      </c>
      <c r="B51" s="39"/>
      <c r="C51" s="39"/>
      <c r="D51" s="6" t="s">
        <v>306</v>
      </c>
      <c r="E51" s="3" t="s">
        <v>28</v>
      </c>
      <c r="F51" s="21" t="s">
        <v>311</v>
      </c>
      <c r="G51" s="14"/>
      <c r="H51" s="14"/>
      <c r="I51" s="39"/>
      <c r="J51" s="39"/>
      <c r="K51" s="27">
        <v>3000</v>
      </c>
      <c r="L51" s="29"/>
      <c r="M51" s="17"/>
      <c r="N51" s="24"/>
      <c r="O51" s="35"/>
      <c r="P51" s="2"/>
    </row>
    <row r="52" spans="1:16" ht="24.95" customHeight="1" x14ac:dyDescent="0.2">
      <c r="A52" s="39">
        <f>SUM(A51,1)</f>
        <v>41</v>
      </c>
      <c r="B52" s="39"/>
      <c r="C52" s="39"/>
      <c r="D52" s="6" t="s">
        <v>307</v>
      </c>
      <c r="E52" s="3" t="s">
        <v>28</v>
      </c>
      <c r="F52" s="21" t="s">
        <v>269</v>
      </c>
      <c r="G52" s="14"/>
      <c r="H52" s="14"/>
      <c r="I52" s="39"/>
      <c r="J52" s="39"/>
      <c r="K52" s="27">
        <v>3900</v>
      </c>
      <c r="L52" s="29"/>
      <c r="M52" s="17"/>
      <c r="N52" s="24"/>
      <c r="O52" s="35"/>
    </row>
    <row r="53" spans="1:16" ht="24.95" customHeight="1" x14ac:dyDescent="0.2">
      <c r="A53" s="39">
        <f t="shared" ref="A53:A58" si="2">SUM(A52,1)</f>
        <v>42</v>
      </c>
      <c r="B53" s="39"/>
      <c r="C53" s="39"/>
      <c r="D53" s="6" t="s">
        <v>308</v>
      </c>
      <c r="E53" s="3" t="s">
        <v>28</v>
      </c>
      <c r="F53" s="21" t="s">
        <v>312</v>
      </c>
      <c r="G53" s="14"/>
      <c r="H53" s="14"/>
      <c r="I53" s="39"/>
      <c r="J53" s="39"/>
      <c r="K53" s="27">
        <v>31500</v>
      </c>
      <c r="L53" s="29"/>
      <c r="M53" s="17"/>
      <c r="N53" s="24"/>
      <c r="O53" s="35"/>
    </row>
    <row r="54" spans="1:16" ht="24.95" customHeight="1" x14ac:dyDescent="0.2">
      <c r="A54" s="39">
        <f t="shared" si="2"/>
        <v>43</v>
      </c>
      <c r="B54" s="39"/>
      <c r="C54" s="39"/>
      <c r="D54" s="6" t="s">
        <v>309</v>
      </c>
      <c r="E54" s="3" t="s">
        <v>28</v>
      </c>
      <c r="F54" s="21" t="s">
        <v>313</v>
      </c>
      <c r="G54" s="14"/>
      <c r="H54" s="14"/>
      <c r="I54" s="39"/>
      <c r="J54" s="39"/>
      <c r="K54" s="27">
        <v>4500</v>
      </c>
      <c r="L54" s="29"/>
      <c r="M54" s="17"/>
      <c r="N54" s="24"/>
      <c r="O54" s="35"/>
    </row>
    <row r="55" spans="1:16" ht="24.95" customHeight="1" x14ac:dyDescent="0.2">
      <c r="A55" s="39">
        <f>SUM(A54,1)</f>
        <v>44</v>
      </c>
      <c r="B55" s="39"/>
      <c r="C55" s="39"/>
      <c r="D55" s="6" t="s">
        <v>310</v>
      </c>
      <c r="E55" s="3" t="s">
        <v>28</v>
      </c>
      <c r="F55" s="21" t="s">
        <v>313</v>
      </c>
      <c r="G55" s="14"/>
      <c r="H55" s="14"/>
      <c r="I55" s="39"/>
      <c r="J55" s="39"/>
      <c r="K55" s="27">
        <v>3000</v>
      </c>
      <c r="L55" s="29"/>
      <c r="M55" s="17"/>
      <c r="N55" s="24"/>
      <c r="O55" s="35"/>
    </row>
    <row r="56" spans="1:16" ht="15" customHeight="1" x14ac:dyDescent="0.2">
      <c r="A56" s="63" t="s">
        <v>29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5"/>
    </row>
    <row r="57" spans="1:16" ht="24.95" customHeight="1" x14ac:dyDescent="0.2">
      <c r="A57" s="39">
        <f>SUM(A55,1)</f>
        <v>45</v>
      </c>
      <c r="B57" s="39"/>
      <c r="C57" s="39"/>
      <c r="D57" s="6" t="s">
        <v>314</v>
      </c>
      <c r="E57" s="3" t="s">
        <v>28</v>
      </c>
      <c r="F57" s="21" t="s">
        <v>320</v>
      </c>
      <c r="G57" s="14"/>
      <c r="H57" s="14"/>
      <c r="I57" s="39"/>
      <c r="J57" s="39"/>
      <c r="K57" s="27">
        <v>6300</v>
      </c>
      <c r="L57" s="29"/>
      <c r="M57" s="17"/>
      <c r="N57" s="24"/>
      <c r="O57" s="35"/>
    </row>
    <row r="58" spans="1:16" ht="24.95" customHeight="1" x14ac:dyDescent="0.2">
      <c r="A58" s="39">
        <f t="shared" si="2"/>
        <v>46</v>
      </c>
      <c r="B58" s="39"/>
      <c r="C58" s="39"/>
      <c r="D58" s="6" t="s">
        <v>315</v>
      </c>
      <c r="E58" s="3" t="s">
        <v>28</v>
      </c>
      <c r="F58" s="21" t="s">
        <v>320</v>
      </c>
      <c r="G58" s="14"/>
      <c r="H58" s="14"/>
      <c r="I58" s="39"/>
      <c r="J58" s="39"/>
      <c r="K58" s="27">
        <v>4800</v>
      </c>
      <c r="L58" s="29"/>
      <c r="M58" s="17"/>
      <c r="N58" s="24"/>
      <c r="O58" s="35"/>
    </row>
    <row r="59" spans="1:16" ht="24.95" customHeight="1" x14ac:dyDescent="0.2">
      <c r="A59" s="39">
        <f>SUM(A58,1)</f>
        <v>47</v>
      </c>
      <c r="B59" s="39"/>
      <c r="C59" s="39"/>
      <c r="D59" s="6" t="s">
        <v>316</v>
      </c>
      <c r="E59" s="3" t="s">
        <v>28</v>
      </c>
      <c r="F59" s="21" t="s">
        <v>321</v>
      </c>
      <c r="G59" s="14"/>
      <c r="H59" s="14"/>
      <c r="I59" s="39"/>
      <c r="J59" s="39"/>
      <c r="K59" s="27">
        <v>7800</v>
      </c>
      <c r="L59" s="29"/>
      <c r="M59" s="15"/>
      <c r="N59" s="16"/>
      <c r="O59" s="35"/>
    </row>
    <row r="60" spans="1:16" ht="24.95" customHeight="1" x14ac:dyDescent="0.2">
      <c r="A60" s="39">
        <v>48</v>
      </c>
      <c r="B60" s="39"/>
      <c r="C60" s="39"/>
      <c r="D60" s="6" t="s">
        <v>317</v>
      </c>
      <c r="E60" s="3" t="s">
        <v>28</v>
      </c>
      <c r="F60" s="21" t="s">
        <v>320</v>
      </c>
      <c r="G60" s="14"/>
      <c r="H60" s="14"/>
      <c r="I60" s="39"/>
      <c r="J60" s="39"/>
      <c r="K60" s="27">
        <v>5700</v>
      </c>
      <c r="L60" s="29"/>
      <c r="M60" s="15"/>
      <c r="N60" s="16"/>
      <c r="O60" s="35"/>
    </row>
    <row r="61" spans="1:16" ht="24.95" customHeight="1" x14ac:dyDescent="0.2">
      <c r="A61" s="39">
        <v>49</v>
      </c>
      <c r="B61" s="39"/>
      <c r="C61" s="39"/>
      <c r="D61" s="6" t="s">
        <v>318</v>
      </c>
      <c r="E61" s="3" t="s">
        <v>28</v>
      </c>
      <c r="F61" s="21" t="s">
        <v>320</v>
      </c>
      <c r="G61" s="14"/>
      <c r="H61" s="14"/>
      <c r="I61" s="39"/>
      <c r="J61" s="39"/>
      <c r="K61" s="27">
        <v>5700</v>
      </c>
      <c r="L61" s="29"/>
      <c r="M61" s="15"/>
      <c r="N61" s="16"/>
      <c r="O61" s="35"/>
    </row>
    <row r="62" spans="1:16" ht="24.95" customHeight="1" thickBot="1" x14ac:dyDescent="0.25">
      <c r="A62" s="39">
        <v>50</v>
      </c>
      <c r="B62" s="39"/>
      <c r="C62" s="39"/>
      <c r="D62" s="6" t="s">
        <v>319</v>
      </c>
      <c r="E62" s="3" t="s">
        <v>28</v>
      </c>
      <c r="F62" s="21" t="s">
        <v>320</v>
      </c>
      <c r="G62" s="14"/>
      <c r="H62" s="14"/>
      <c r="I62" s="39"/>
      <c r="J62" s="39"/>
      <c r="K62" s="27">
        <v>6300</v>
      </c>
      <c r="L62" s="29"/>
      <c r="M62" s="17"/>
      <c r="N62" s="24"/>
      <c r="O62" s="35"/>
      <c r="P62" s="2"/>
    </row>
    <row r="63" spans="1:16" ht="15" customHeight="1" thickTop="1" x14ac:dyDescent="0.2">
      <c r="A63" s="41" t="s">
        <v>6</v>
      </c>
      <c r="B63" s="42"/>
      <c r="C63" s="42"/>
      <c r="D63" s="42"/>
      <c r="E63" s="42"/>
      <c r="F63" s="42"/>
      <c r="G63" s="42"/>
      <c r="H63" s="42"/>
      <c r="I63" s="42"/>
      <c r="J63" s="42"/>
      <c r="K63" s="43"/>
      <c r="L63" s="31"/>
      <c r="M63" s="18"/>
      <c r="N63" s="19"/>
    </row>
    <row r="64" spans="1:16" ht="15" customHeight="1" x14ac:dyDescent="0.2">
      <c r="A64" s="44" t="s">
        <v>12</v>
      </c>
      <c r="B64" s="45"/>
      <c r="C64" s="45"/>
      <c r="D64" s="45"/>
      <c r="E64" s="45"/>
      <c r="F64" s="45"/>
      <c r="G64" s="45"/>
      <c r="H64" s="45"/>
      <c r="I64" s="45"/>
      <c r="J64" s="45"/>
      <c r="K64" s="46"/>
      <c r="L64" s="32"/>
      <c r="M64" s="20"/>
      <c r="N64" s="19"/>
    </row>
    <row r="65" spans="1:14" ht="15" customHeight="1" thickBot="1" x14ac:dyDescent="0.25">
      <c r="A65" s="47" t="s">
        <v>7</v>
      </c>
      <c r="B65" s="48"/>
      <c r="C65" s="48"/>
      <c r="D65" s="48"/>
      <c r="E65" s="48"/>
      <c r="F65" s="48"/>
      <c r="G65" s="48"/>
      <c r="H65" s="48"/>
      <c r="I65" s="48"/>
      <c r="J65" s="48"/>
      <c r="K65" s="49"/>
      <c r="L65" s="33"/>
      <c r="M65" s="20"/>
      <c r="N65" s="19"/>
    </row>
    <row r="66" spans="1:14" ht="12" thickTop="1" x14ac:dyDescent="0.2">
      <c r="A66" s="50" t="s">
        <v>77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1"/>
    </row>
    <row r="67" spans="1:14" x14ac:dyDescent="0.2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</row>
    <row r="68" spans="1:14" x14ac:dyDescent="0.2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</row>
  </sheetData>
  <mergeCells count="24">
    <mergeCell ref="A66:L68"/>
    <mergeCell ref="A36:O36"/>
    <mergeCell ref="A50:O50"/>
    <mergeCell ref="A56:O56"/>
    <mergeCell ref="A24:O24"/>
    <mergeCell ref="A63:K63"/>
    <mergeCell ref="A64:K64"/>
    <mergeCell ref="A65:K65"/>
    <mergeCell ref="K5:K6"/>
    <mergeCell ref="M5:M6"/>
    <mergeCell ref="N5:N6"/>
    <mergeCell ref="O5:O6"/>
    <mergeCell ref="A7:O7"/>
    <mergeCell ref="A12:O12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23.8554687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54" t="s">
        <v>322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2"/>
      <c r="N1" s="52"/>
    </row>
    <row r="2" spans="1:16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2"/>
      <c r="N2" s="52"/>
    </row>
    <row r="3" spans="1:16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2"/>
      <c r="N3" s="52"/>
    </row>
    <row r="4" spans="1:16" ht="76.5" x14ac:dyDescent="0.2">
      <c r="A4" s="38" t="s">
        <v>0</v>
      </c>
      <c r="B4" s="8" t="s">
        <v>14</v>
      </c>
      <c r="C4" s="8" t="s">
        <v>15</v>
      </c>
      <c r="D4" s="38" t="s">
        <v>1</v>
      </c>
      <c r="E4" s="9" t="s">
        <v>9</v>
      </c>
      <c r="F4" s="9" t="s">
        <v>11</v>
      </c>
      <c r="G4" s="10" t="s">
        <v>2</v>
      </c>
      <c r="H4" s="10" t="s">
        <v>16</v>
      </c>
      <c r="I4" s="10" t="s">
        <v>3</v>
      </c>
      <c r="J4" s="10" t="s">
        <v>4</v>
      </c>
      <c r="K4" s="10" t="s">
        <v>13</v>
      </c>
      <c r="L4" s="28" t="s">
        <v>5</v>
      </c>
      <c r="M4" s="11" t="s">
        <v>10</v>
      </c>
      <c r="N4" s="12" t="s">
        <v>17</v>
      </c>
      <c r="O4" s="34" t="s">
        <v>82</v>
      </c>
    </row>
    <row r="5" spans="1:16" ht="12.75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38">
        <v>9</v>
      </c>
      <c r="J5" s="38">
        <v>10</v>
      </c>
      <c r="K5" s="55">
        <v>11</v>
      </c>
      <c r="L5" s="38">
        <v>12</v>
      </c>
      <c r="M5" s="61">
        <v>13</v>
      </c>
      <c r="N5" s="53">
        <v>14</v>
      </c>
      <c r="O5" s="60">
        <v>15</v>
      </c>
    </row>
    <row r="6" spans="1:16" ht="12.75" x14ac:dyDescent="0.2">
      <c r="A6" s="55"/>
      <c r="B6" s="57"/>
      <c r="C6" s="59"/>
      <c r="D6" s="55"/>
      <c r="E6" s="58"/>
      <c r="F6" s="55"/>
      <c r="G6" s="55"/>
      <c r="H6" s="55"/>
      <c r="I6" s="38" t="s">
        <v>18</v>
      </c>
      <c r="J6" s="38" t="s">
        <v>19</v>
      </c>
      <c r="K6" s="55"/>
      <c r="L6" s="38" t="s">
        <v>20</v>
      </c>
      <c r="M6" s="62"/>
      <c r="N6" s="53"/>
      <c r="O6" s="60"/>
    </row>
    <row r="7" spans="1:16" ht="15" customHeight="1" x14ac:dyDescent="0.2">
      <c r="A7" s="63" t="s">
        <v>323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</row>
    <row r="8" spans="1:16" ht="24.95" customHeight="1" x14ac:dyDescent="0.2">
      <c r="A8" s="39">
        <v>1</v>
      </c>
      <c r="B8" s="39"/>
      <c r="C8" s="39"/>
      <c r="D8" s="6" t="s">
        <v>324</v>
      </c>
      <c r="E8" s="3" t="s">
        <v>28</v>
      </c>
      <c r="F8" s="21" t="s">
        <v>332</v>
      </c>
      <c r="G8" s="14"/>
      <c r="H8" s="14"/>
      <c r="I8" s="39"/>
      <c r="J8" s="39"/>
      <c r="K8" s="27">
        <v>12000</v>
      </c>
      <c r="L8" s="29"/>
      <c r="M8" s="15"/>
      <c r="N8" s="16"/>
      <c r="O8" s="35"/>
    </row>
    <row r="9" spans="1:16" ht="24.95" customHeight="1" x14ac:dyDescent="0.2">
      <c r="A9" s="39">
        <f>SUM(A8,1)</f>
        <v>2</v>
      </c>
      <c r="B9" s="39"/>
      <c r="C9" s="39"/>
      <c r="D9" s="6" t="s">
        <v>325</v>
      </c>
      <c r="E9" s="3" t="s">
        <v>28</v>
      </c>
      <c r="F9" s="21" t="s">
        <v>333</v>
      </c>
      <c r="G9" s="14"/>
      <c r="H9" s="14"/>
      <c r="I9" s="39"/>
      <c r="J9" s="39"/>
      <c r="K9" s="27">
        <v>15150</v>
      </c>
      <c r="L9" s="29"/>
      <c r="M9" s="15"/>
      <c r="N9" s="16"/>
      <c r="O9" s="35"/>
    </row>
    <row r="10" spans="1:16" ht="24.95" customHeight="1" x14ac:dyDescent="0.2">
      <c r="A10" s="39">
        <f t="shared" ref="A10:A15" si="0">SUM(A9,1)</f>
        <v>3</v>
      </c>
      <c r="B10" s="39"/>
      <c r="C10" s="39"/>
      <c r="D10" s="6" t="s">
        <v>326</v>
      </c>
      <c r="E10" s="3" t="s">
        <v>28</v>
      </c>
      <c r="F10" s="21" t="s">
        <v>334</v>
      </c>
      <c r="G10" s="14"/>
      <c r="H10" s="14"/>
      <c r="I10" s="39"/>
      <c r="J10" s="39"/>
      <c r="K10" s="27">
        <v>9000</v>
      </c>
      <c r="L10" s="29"/>
      <c r="M10" s="17"/>
      <c r="N10" s="24"/>
      <c r="O10" s="35"/>
    </row>
    <row r="11" spans="1:16" ht="24.95" customHeight="1" x14ac:dyDescent="0.2">
      <c r="A11" s="39">
        <f t="shared" si="0"/>
        <v>4</v>
      </c>
      <c r="B11" s="39"/>
      <c r="C11" s="39"/>
      <c r="D11" s="6" t="s">
        <v>327</v>
      </c>
      <c r="E11" s="3" t="s">
        <v>28</v>
      </c>
      <c r="F11" s="21" t="s">
        <v>332</v>
      </c>
      <c r="G11" s="14"/>
      <c r="H11" s="14"/>
      <c r="I11" s="39"/>
      <c r="J11" s="39"/>
      <c r="K11" s="27">
        <v>18000</v>
      </c>
      <c r="L11" s="29"/>
      <c r="M11" s="17"/>
      <c r="N11" s="24"/>
      <c r="O11" s="35"/>
    </row>
    <row r="12" spans="1:16" ht="24.95" customHeight="1" x14ac:dyDescent="0.2">
      <c r="A12" s="39">
        <f>SUM(A11,1)</f>
        <v>5</v>
      </c>
      <c r="B12" s="39"/>
      <c r="C12" s="39"/>
      <c r="D12" s="6" t="s">
        <v>328</v>
      </c>
      <c r="E12" s="3" t="s">
        <v>28</v>
      </c>
      <c r="F12" s="21" t="s">
        <v>333</v>
      </c>
      <c r="G12" s="14"/>
      <c r="H12" s="14"/>
      <c r="I12" s="39"/>
      <c r="J12" s="39"/>
      <c r="K12" s="27">
        <v>18150</v>
      </c>
      <c r="L12" s="29"/>
      <c r="M12" s="17"/>
      <c r="N12" s="24"/>
      <c r="O12" s="35"/>
      <c r="P12" s="2"/>
    </row>
    <row r="13" spans="1:16" ht="24.95" customHeight="1" x14ac:dyDescent="0.2">
      <c r="A13" s="39">
        <f>SUM(A12,1)</f>
        <v>6</v>
      </c>
      <c r="B13" s="39"/>
      <c r="C13" s="39"/>
      <c r="D13" s="6" t="s">
        <v>329</v>
      </c>
      <c r="E13" s="3" t="s">
        <v>28</v>
      </c>
      <c r="F13" s="21" t="s">
        <v>334</v>
      </c>
      <c r="G13" s="14"/>
      <c r="H13" s="14"/>
      <c r="I13" s="39"/>
      <c r="J13" s="39"/>
      <c r="K13" s="27">
        <v>6000</v>
      </c>
      <c r="L13" s="29"/>
      <c r="M13" s="17"/>
      <c r="N13" s="24"/>
      <c r="O13" s="35"/>
    </row>
    <row r="14" spans="1:16" ht="24.95" customHeight="1" x14ac:dyDescent="0.2">
      <c r="A14" s="39">
        <f t="shared" si="0"/>
        <v>7</v>
      </c>
      <c r="B14" s="39"/>
      <c r="C14" s="39"/>
      <c r="D14" s="6" t="s">
        <v>330</v>
      </c>
      <c r="E14" s="3" t="s">
        <v>28</v>
      </c>
      <c r="F14" s="21" t="s">
        <v>332</v>
      </c>
      <c r="G14" s="14"/>
      <c r="H14" s="14"/>
      <c r="I14" s="39"/>
      <c r="J14" s="39"/>
      <c r="K14" s="27">
        <v>30150</v>
      </c>
      <c r="L14" s="29"/>
      <c r="M14" s="17"/>
      <c r="N14" s="24"/>
      <c r="O14" s="35"/>
    </row>
    <row r="15" spans="1:16" ht="24.95" customHeight="1" thickBot="1" x14ac:dyDescent="0.25">
      <c r="A15" s="39">
        <f t="shared" si="0"/>
        <v>8</v>
      </c>
      <c r="B15" s="39"/>
      <c r="C15" s="39"/>
      <c r="D15" s="6" t="s">
        <v>331</v>
      </c>
      <c r="E15" s="3" t="s">
        <v>28</v>
      </c>
      <c r="F15" s="21" t="s">
        <v>335</v>
      </c>
      <c r="G15" s="14"/>
      <c r="H15" s="14"/>
      <c r="I15" s="39"/>
      <c r="J15" s="39"/>
      <c r="K15" s="27">
        <v>6150</v>
      </c>
      <c r="L15" s="29"/>
      <c r="M15" s="17"/>
      <c r="N15" s="24"/>
      <c r="O15" s="35"/>
    </row>
    <row r="16" spans="1:16" ht="15" customHeight="1" thickTop="1" x14ac:dyDescent="0.2">
      <c r="A16" s="41" t="s">
        <v>6</v>
      </c>
      <c r="B16" s="42"/>
      <c r="C16" s="42"/>
      <c r="D16" s="42"/>
      <c r="E16" s="42"/>
      <c r="F16" s="42"/>
      <c r="G16" s="42"/>
      <c r="H16" s="42"/>
      <c r="I16" s="42"/>
      <c r="J16" s="42"/>
      <c r="K16" s="43"/>
      <c r="L16" s="31"/>
      <c r="M16" s="18"/>
      <c r="N16" s="19"/>
    </row>
    <row r="17" spans="1:14" ht="15" customHeight="1" x14ac:dyDescent="0.2">
      <c r="A17" s="44" t="s">
        <v>12</v>
      </c>
      <c r="B17" s="45"/>
      <c r="C17" s="45"/>
      <c r="D17" s="45"/>
      <c r="E17" s="45"/>
      <c r="F17" s="45"/>
      <c r="G17" s="45"/>
      <c r="H17" s="45"/>
      <c r="I17" s="45"/>
      <c r="J17" s="45"/>
      <c r="K17" s="46"/>
      <c r="L17" s="32"/>
      <c r="M17" s="20"/>
      <c r="N17" s="19"/>
    </row>
    <row r="18" spans="1:14" ht="15" customHeight="1" thickBot="1" x14ac:dyDescent="0.25">
      <c r="A18" s="47" t="s">
        <v>7</v>
      </c>
      <c r="B18" s="48"/>
      <c r="C18" s="48"/>
      <c r="D18" s="48"/>
      <c r="E18" s="48"/>
      <c r="F18" s="48"/>
      <c r="G18" s="48"/>
      <c r="H18" s="48"/>
      <c r="I18" s="48"/>
      <c r="J18" s="48"/>
      <c r="K18" s="49"/>
      <c r="L18" s="33"/>
      <c r="M18" s="20"/>
      <c r="N18" s="19"/>
    </row>
    <row r="19" spans="1:14" ht="12" thickTop="1" x14ac:dyDescent="0.2">
      <c r="A19" s="50" t="s">
        <v>77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1"/>
    </row>
    <row r="20" spans="1:14" x14ac:dyDescent="0.2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</row>
    <row r="21" spans="1:14" x14ac:dyDescent="0.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</row>
  </sheetData>
  <mergeCells count="19">
    <mergeCell ref="A18:K18"/>
    <mergeCell ref="A19:L21"/>
    <mergeCell ref="A16:K16"/>
    <mergeCell ref="A17:K17"/>
    <mergeCell ref="K5:K6"/>
    <mergeCell ref="M5:M6"/>
    <mergeCell ref="N5:N6"/>
    <mergeCell ref="O5:O6"/>
    <mergeCell ref="A7:O7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12.710937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54" t="s">
        <v>336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2"/>
      <c r="N1" s="52"/>
    </row>
    <row r="2" spans="1:16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2"/>
      <c r="N2" s="52"/>
    </row>
    <row r="3" spans="1:16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2"/>
      <c r="N3" s="52"/>
    </row>
    <row r="4" spans="1:16" ht="76.5" x14ac:dyDescent="0.2">
      <c r="A4" s="38" t="s">
        <v>0</v>
      </c>
      <c r="B4" s="8" t="s">
        <v>14</v>
      </c>
      <c r="C4" s="8" t="s">
        <v>15</v>
      </c>
      <c r="D4" s="38" t="s">
        <v>1</v>
      </c>
      <c r="E4" s="9" t="s">
        <v>9</v>
      </c>
      <c r="F4" s="9" t="s">
        <v>400</v>
      </c>
      <c r="G4" s="10" t="s">
        <v>2</v>
      </c>
      <c r="H4" s="10" t="s">
        <v>16</v>
      </c>
      <c r="I4" s="10" t="s">
        <v>3</v>
      </c>
      <c r="J4" s="10" t="s">
        <v>4</v>
      </c>
      <c r="K4" s="10" t="s">
        <v>13</v>
      </c>
      <c r="L4" s="28" t="s">
        <v>5</v>
      </c>
      <c r="M4" s="11" t="s">
        <v>10</v>
      </c>
      <c r="N4" s="12" t="s">
        <v>17</v>
      </c>
      <c r="O4" s="34" t="s">
        <v>82</v>
      </c>
    </row>
    <row r="5" spans="1:16" ht="12.75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38">
        <v>9</v>
      </c>
      <c r="J5" s="38">
        <v>10</v>
      </c>
      <c r="K5" s="55">
        <v>11</v>
      </c>
      <c r="L5" s="38">
        <v>12</v>
      </c>
      <c r="M5" s="61">
        <v>13</v>
      </c>
      <c r="N5" s="53">
        <v>14</v>
      </c>
      <c r="O5" s="60">
        <v>15</v>
      </c>
    </row>
    <row r="6" spans="1:16" ht="12.75" x14ac:dyDescent="0.2">
      <c r="A6" s="55"/>
      <c r="B6" s="57"/>
      <c r="C6" s="59"/>
      <c r="D6" s="55"/>
      <c r="E6" s="58"/>
      <c r="F6" s="55"/>
      <c r="G6" s="55"/>
      <c r="H6" s="55"/>
      <c r="I6" s="38" t="s">
        <v>18</v>
      </c>
      <c r="J6" s="38" t="s">
        <v>19</v>
      </c>
      <c r="K6" s="55"/>
      <c r="L6" s="38" t="s">
        <v>20</v>
      </c>
      <c r="M6" s="62"/>
      <c r="N6" s="53"/>
      <c r="O6" s="60"/>
    </row>
    <row r="7" spans="1:16" ht="15" customHeight="1" x14ac:dyDescent="0.2">
      <c r="A7" s="63" t="s">
        <v>337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</row>
    <row r="8" spans="1:16" ht="24.95" customHeight="1" x14ac:dyDescent="0.2">
      <c r="A8" s="39">
        <v>1</v>
      </c>
      <c r="B8" s="39"/>
      <c r="C8" s="39"/>
      <c r="D8" s="6" t="s">
        <v>338</v>
      </c>
      <c r="E8" s="3" t="s">
        <v>8</v>
      </c>
      <c r="F8" s="3">
        <v>1</v>
      </c>
      <c r="G8" s="14"/>
      <c r="H8" s="14"/>
      <c r="I8" s="39"/>
      <c r="J8" s="39"/>
      <c r="K8" s="27">
        <v>1260</v>
      </c>
      <c r="L8" s="29"/>
      <c r="M8" s="15"/>
      <c r="N8" s="16"/>
      <c r="O8" s="35"/>
    </row>
    <row r="9" spans="1:16" ht="24.95" customHeight="1" x14ac:dyDescent="0.2">
      <c r="A9" s="39">
        <f>SUM(A8,1)</f>
        <v>2</v>
      </c>
      <c r="B9" s="39"/>
      <c r="C9" s="39"/>
      <c r="D9" s="6" t="s">
        <v>339</v>
      </c>
      <c r="E9" s="3" t="s">
        <v>8</v>
      </c>
      <c r="F9" s="3">
        <v>1</v>
      </c>
      <c r="G9" s="14"/>
      <c r="H9" s="14"/>
      <c r="I9" s="39"/>
      <c r="J9" s="39"/>
      <c r="K9" s="27">
        <v>21750</v>
      </c>
      <c r="L9" s="29"/>
      <c r="M9" s="15"/>
      <c r="N9" s="16"/>
      <c r="O9" s="35"/>
    </row>
    <row r="10" spans="1:16" ht="24.95" customHeight="1" x14ac:dyDescent="0.2">
      <c r="A10" s="39">
        <f t="shared" ref="A10:A31" si="0">SUM(A9,1)</f>
        <v>3</v>
      </c>
      <c r="B10" s="39"/>
      <c r="C10" s="39"/>
      <c r="D10" s="6" t="s">
        <v>340</v>
      </c>
      <c r="E10" s="3" t="s">
        <v>8</v>
      </c>
      <c r="F10" s="3">
        <v>1</v>
      </c>
      <c r="G10" s="14"/>
      <c r="H10" s="14"/>
      <c r="I10" s="39"/>
      <c r="J10" s="39"/>
      <c r="K10" s="27">
        <v>5970</v>
      </c>
      <c r="L10" s="29"/>
      <c r="M10" s="17"/>
      <c r="N10" s="24"/>
      <c r="O10" s="35"/>
    </row>
    <row r="11" spans="1:16" ht="24.95" customHeight="1" x14ac:dyDescent="0.2">
      <c r="A11" s="39">
        <f t="shared" si="0"/>
        <v>4</v>
      </c>
      <c r="B11" s="39"/>
      <c r="C11" s="39"/>
      <c r="D11" s="6" t="s">
        <v>341</v>
      </c>
      <c r="E11" s="3" t="s">
        <v>8</v>
      </c>
      <c r="F11" s="3">
        <v>1</v>
      </c>
      <c r="G11" s="14"/>
      <c r="H11" s="14"/>
      <c r="I11" s="39"/>
      <c r="J11" s="39"/>
      <c r="K11" s="27">
        <v>1380</v>
      </c>
      <c r="L11" s="29"/>
      <c r="M11" s="17"/>
      <c r="N11" s="24"/>
      <c r="O11" s="35"/>
    </row>
    <row r="12" spans="1:16" ht="24.95" customHeight="1" x14ac:dyDescent="0.2">
      <c r="A12" s="39">
        <f>SUM(A11,1)</f>
        <v>5</v>
      </c>
      <c r="B12" s="39"/>
      <c r="C12" s="39"/>
      <c r="D12" s="6" t="s">
        <v>342</v>
      </c>
      <c r="E12" s="3" t="s">
        <v>8</v>
      </c>
      <c r="F12" s="3">
        <v>1</v>
      </c>
      <c r="G12" s="14"/>
      <c r="H12" s="14"/>
      <c r="I12" s="39"/>
      <c r="J12" s="39"/>
      <c r="K12" s="27">
        <v>945</v>
      </c>
      <c r="L12" s="29"/>
      <c r="M12" s="17"/>
      <c r="N12" s="24"/>
      <c r="O12" s="35"/>
      <c r="P12" s="2"/>
    </row>
    <row r="13" spans="1:16" ht="24.95" customHeight="1" x14ac:dyDescent="0.2">
      <c r="A13" s="39">
        <f>SUM(A12,1)</f>
        <v>6</v>
      </c>
      <c r="B13" s="39"/>
      <c r="C13" s="39"/>
      <c r="D13" s="6" t="s">
        <v>343</v>
      </c>
      <c r="E13" s="3" t="s">
        <v>8</v>
      </c>
      <c r="F13" s="3">
        <v>1</v>
      </c>
      <c r="G13" s="14"/>
      <c r="H13" s="14"/>
      <c r="I13" s="39"/>
      <c r="J13" s="39"/>
      <c r="K13" s="27">
        <v>1575</v>
      </c>
      <c r="L13" s="29"/>
      <c r="M13" s="17"/>
      <c r="N13" s="24"/>
      <c r="O13" s="35"/>
    </row>
    <row r="14" spans="1:16" ht="24.95" customHeight="1" x14ac:dyDescent="0.2">
      <c r="A14" s="39">
        <f t="shared" si="0"/>
        <v>7</v>
      </c>
      <c r="B14" s="39"/>
      <c r="C14" s="39"/>
      <c r="D14" s="6" t="s">
        <v>344</v>
      </c>
      <c r="E14" s="3" t="s">
        <v>8</v>
      </c>
      <c r="F14" s="3">
        <v>1</v>
      </c>
      <c r="G14" s="14"/>
      <c r="H14" s="14"/>
      <c r="I14" s="39"/>
      <c r="J14" s="39"/>
      <c r="K14" s="27">
        <v>120</v>
      </c>
      <c r="L14" s="29"/>
      <c r="M14" s="17"/>
      <c r="N14" s="24"/>
      <c r="O14" s="35"/>
    </row>
    <row r="15" spans="1:16" ht="24.95" customHeight="1" x14ac:dyDescent="0.2">
      <c r="A15" s="39">
        <f t="shared" si="0"/>
        <v>8</v>
      </c>
      <c r="B15" s="39"/>
      <c r="C15" s="39"/>
      <c r="D15" s="6" t="s">
        <v>345</v>
      </c>
      <c r="E15" s="3" t="s">
        <v>8</v>
      </c>
      <c r="F15" s="3">
        <v>1</v>
      </c>
      <c r="G15" s="14"/>
      <c r="H15" s="14"/>
      <c r="I15" s="39"/>
      <c r="J15" s="39"/>
      <c r="K15" s="27">
        <v>90</v>
      </c>
      <c r="L15" s="29"/>
      <c r="M15" s="17"/>
      <c r="N15" s="24"/>
      <c r="O15" s="35"/>
    </row>
    <row r="16" spans="1:16" ht="24.95" customHeight="1" x14ac:dyDescent="0.2">
      <c r="A16" s="39">
        <f>SUM(A15,1)</f>
        <v>9</v>
      </c>
      <c r="B16" s="39"/>
      <c r="C16" s="39"/>
      <c r="D16" s="6" t="s">
        <v>346</v>
      </c>
      <c r="E16" s="3" t="s">
        <v>8</v>
      </c>
      <c r="F16" s="3">
        <v>1</v>
      </c>
      <c r="G16" s="14"/>
      <c r="H16" s="14"/>
      <c r="I16" s="39"/>
      <c r="J16" s="39"/>
      <c r="K16" s="27">
        <v>90</v>
      </c>
      <c r="L16" s="29"/>
      <c r="M16" s="17"/>
      <c r="N16" s="24"/>
      <c r="O16" s="35"/>
    </row>
    <row r="17" spans="1:16" ht="24.95" customHeight="1" x14ac:dyDescent="0.2">
      <c r="A17" s="39">
        <f t="shared" si="0"/>
        <v>10</v>
      </c>
      <c r="B17" s="39"/>
      <c r="C17" s="39"/>
      <c r="D17" s="6" t="s">
        <v>347</v>
      </c>
      <c r="E17" s="3" t="s">
        <v>8</v>
      </c>
      <c r="F17" s="3">
        <v>1</v>
      </c>
      <c r="G17" s="14"/>
      <c r="H17" s="14"/>
      <c r="I17" s="39"/>
      <c r="J17" s="39"/>
      <c r="K17" s="27">
        <v>120</v>
      </c>
      <c r="L17" s="29"/>
      <c r="M17" s="17"/>
      <c r="N17" s="24"/>
      <c r="O17" s="35"/>
    </row>
    <row r="18" spans="1:16" ht="24.95" customHeight="1" x14ac:dyDescent="0.2">
      <c r="A18" s="39">
        <f t="shared" si="0"/>
        <v>11</v>
      </c>
      <c r="B18" s="39"/>
      <c r="C18" s="39"/>
      <c r="D18" s="6" t="s">
        <v>348</v>
      </c>
      <c r="E18" s="3" t="s">
        <v>8</v>
      </c>
      <c r="F18" s="3">
        <v>1</v>
      </c>
      <c r="G18" s="14"/>
      <c r="H18" s="14"/>
      <c r="I18" s="39"/>
      <c r="J18" s="39"/>
      <c r="K18" s="27">
        <v>60</v>
      </c>
      <c r="L18" s="29"/>
      <c r="M18" s="17"/>
      <c r="N18" s="24"/>
      <c r="O18" s="35"/>
    </row>
    <row r="19" spans="1:16" ht="24.95" customHeight="1" x14ac:dyDescent="0.2">
      <c r="A19" s="39">
        <f>SUM(A18,1)</f>
        <v>12</v>
      </c>
      <c r="B19" s="39"/>
      <c r="C19" s="39"/>
      <c r="D19" s="6" t="s">
        <v>349</v>
      </c>
      <c r="E19" s="3" t="s">
        <v>8</v>
      </c>
      <c r="F19" s="3">
        <v>1</v>
      </c>
      <c r="G19" s="14"/>
      <c r="H19" s="14"/>
      <c r="I19" s="39"/>
      <c r="J19" s="39"/>
      <c r="K19" s="27">
        <v>510</v>
      </c>
      <c r="L19" s="29"/>
      <c r="M19" s="15"/>
      <c r="N19" s="16"/>
      <c r="O19" s="35"/>
    </row>
    <row r="20" spans="1:16" ht="24.95" customHeight="1" x14ac:dyDescent="0.2">
      <c r="A20" s="39">
        <f t="shared" si="0"/>
        <v>13</v>
      </c>
      <c r="B20" s="39"/>
      <c r="C20" s="39"/>
      <c r="D20" s="6" t="s">
        <v>350</v>
      </c>
      <c r="E20" s="3" t="s">
        <v>8</v>
      </c>
      <c r="F20" s="3">
        <v>1</v>
      </c>
      <c r="G20" s="14"/>
      <c r="H20" s="14"/>
      <c r="I20" s="39"/>
      <c r="J20" s="39"/>
      <c r="K20" s="27">
        <v>240</v>
      </c>
      <c r="L20" s="29"/>
      <c r="M20" s="15"/>
      <c r="N20" s="16"/>
      <c r="O20" s="35"/>
    </row>
    <row r="21" spans="1:16" ht="24.95" customHeight="1" x14ac:dyDescent="0.2">
      <c r="A21" s="39">
        <f>SUM(A20,1)</f>
        <v>14</v>
      </c>
      <c r="B21" s="39"/>
      <c r="C21" s="39"/>
      <c r="D21" s="6" t="s">
        <v>351</v>
      </c>
      <c r="E21" s="3" t="s">
        <v>8</v>
      </c>
      <c r="F21" s="3">
        <v>1</v>
      </c>
      <c r="G21" s="14"/>
      <c r="H21" s="14"/>
      <c r="I21" s="39"/>
      <c r="J21" s="39"/>
      <c r="K21" s="27">
        <v>450</v>
      </c>
      <c r="L21" s="29"/>
      <c r="M21" s="15"/>
      <c r="N21" s="16"/>
      <c r="O21" s="35"/>
    </row>
    <row r="22" spans="1:16" ht="24.95" customHeight="1" x14ac:dyDescent="0.2">
      <c r="A22" s="39">
        <f t="shared" si="0"/>
        <v>15</v>
      </c>
      <c r="B22" s="39"/>
      <c r="C22" s="39"/>
      <c r="D22" s="6" t="s">
        <v>352</v>
      </c>
      <c r="E22" s="3" t="s">
        <v>8</v>
      </c>
      <c r="F22" s="3">
        <v>1</v>
      </c>
      <c r="G22" s="14"/>
      <c r="H22" s="14"/>
      <c r="I22" s="39"/>
      <c r="J22" s="39"/>
      <c r="K22" s="27">
        <v>5100</v>
      </c>
      <c r="L22" s="29"/>
      <c r="M22" s="15"/>
      <c r="N22" s="16"/>
      <c r="O22" s="35"/>
    </row>
    <row r="23" spans="1:16" ht="24.95" customHeight="1" x14ac:dyDescent="0.2">
      <c r="A23" s="39">
        <f>SUM(A22,1)</f>
        <v>16</v>
      </c>
      <c r="B23" s="39"/>
      <c r="C23" s="39"/>
      <c r="D23" s="6" t="s">
        <v>353</v>
      </c>
      <c r="E23" s="3" t="s">
        <v>8</v>
      </c>
      <c r="F23" s="3">
        <v>1</v>
      </c>
      <c r="G23" s="14"/>
      <c r="H23" s="14"/>
      <c r="I23" s="39"/>
      <c r="J23" s="39"/>
      <c r="K23" s="27">
        <v>3450</v>
      </c>
      <c r="L23" s="29"/>
      <c r="M23" s="17"/>
      <c r="N23" s="24"/>
      <c r="O23" s="35"/>
      <c r="P23" s="2"/>
    </row>
    <row r="24" spans="1:16" ht="24.95" customHeight="1" x14ac:dyDescent="0.2">
      <c r="A24" s="39">
        <f>SUM(A23,1)</f>
        <v>17</v>
      </c>
      <c r="B24" s="39"/>
      <c r="C24" s="39"/>
      <c r="D24" s="6" t="s">
        <v>354</v>
      </c>
      <c r="E24" s="3" t="s">
        <v>8</v>
      </c>
      <c r="F24" s="3">
        <v>1</v>
      </c>
      <c r="G24" s="14"/>
      <c r="H24" s="14"/>
      <c r="I24" s="39"/>
      <c r="J24" s="39"/>
      <c r="K24" s="27">
        <v>6000</v>
      </c>
      <c r="L24" s="29"/>
      <c r="M24" s="17"/>
      <c r="N24" s="24"/>
      <c r="O24" s="35"/>
    </row>
    <row r="25" spans="1:16" ht="24.95" customHeight="1" x14ac:dyDescent="0.2">
      <c r="A25" s="39">
        <f t="shared" si="0"/>
        <v>18</v>
      </c>
      <c r="B25" s="39"/>
      <c r="C25" s="39"/>
      <c r="D25" s="6" t="s">
        <v>355</v>
      </c>
      <c r="E25" s="3" t="s">
        <v>8</v>
      </c>
      <c r="F25" s="3">
        <v>1</v>
      </c>
      <c r="G25" s="14"/>
      <c r="H25" s="14"/>
      <c r="I25" s="39"/>
      <c r="J25" s="39"/>
      <c r="K25" s="27">
        <v>1680</v>
      </c>
      <c r="L25" s="29"/>
      <c r="M25" s="17"/>
      <c r="N25" s="24"/>
      <c r="O25" s="35"/>
    </row>
    <row r="26" spans="1:16" ht="24.95" customHeight="1" x14ac:dyDescent="0.2">
      <c r="A26" s="39">
        <f t="shared" si="0"/>
        <v>19</v>
      </c>
      <c r="B26" s="39"/>
      <c r="C26" s="39"/>
      <c r="D26" s="6" t="s">
        <v>356</v>
      </c>
      <c r="E26" s="3" t="s">
        <v>8</v>
      </c>
      <c r="F26" s="3">
        <v>1</v>
      </c>
      <c r="G26" s="14"/>
      <c r="H26" s="14"/>
      <c r="I26" s="39"/>
      <c r="J26" s="39"/>
      <c r="K26" s="27">
        <v>4530</v>
      </c>
      <c r="L26" s="29"/>
      <c r="M26" s="17"/>
      <c r="N26" s="24"/>
      <c r="O26" s="35"/>
    </row>
    <row r="27" spans="1:16" ht="24.95" customHeight="1" x14ac:dyDescent="0.2">
      <c r="A27" s="39">
        <f>SUM(A26,1)</f>
        <v>20</v>
      </c>
      <c r="B27" s="39"/>
      <c r="C27" s="39"/>
      <c r="D27" s="6" t="s">
        <v>357</v>
      </c>
      <c r="E27" s="3" t="s">
        <v>8</v>
      </c>
      <c r="F27" s="3">
        <v>1</v>
      </c>
      <c r="G27" s="14"/>
      <c r="H27" s="14"/>
      <c r="I27" s="39"/>
      <c r="J27" s="39"/>
      <c r="K27" s="27">
        <v>1830</v>
      </c>
      <c r="L27" s="29"/>
      <c r="M27" s="17"/>
      <c r="N27" s="24"/>
      <c r="O27" s="35"/>
    </row>
    <row r="28" spans="1:16" ht="24.95" customHeight="1" x14ac:dyDescent="0.2">
      <c r="A28" s="39">
        <f t="shared" si="0"/>
        <v>21</v>
      </c>
      <c r="B28" s="39"/>
      <c r="C28" s="39"/>
      <c r="D28" s="6" t="s">
        <v>358</v>
      </c>
      <c r="E28" s="3" t="s">
        <v>8</v>
      </c>
      <c r="F28" s="3">
        <v>1</v>
      </c>
      <c r="G28" s="14"/>
      <c r="H28" s="14"/>
      <c r="I28" s="39"/>
      <c r="J28" s="39"/>
      <c r="K28" s="27">
        <v>3450</v>
      </c>
      <c r="L28" s="29"/>
      <c r="M28" s="17"/>
      <c r="N28" s="24"/>
      <c r="O28" s="35"/>
    </row>
    <row r="29" spans="1:16" ht="24.95" customHeight="1" x14ac:dyDescent="0.2">
      <c r="A29" s="39">
        <f t="shared" si="0"/>
        <v>22</v>
      </c>
      <c r="B29" s="39"/>
      <c r="C29" s="39"/>
      <c r="D29" s="6" t="s">
        <v>359</v>
      </c>
      <c r="E29" s="3" t="s">
        <v>8</v>
      </c>
      <c r="F29" s="3">
        <v>1</v>
      </c>
      <c r="G29" s="14"/>
      <c r="H29" s="14"/>
      <c r="I29" s="39"/>
      <c r="J29" s="39"/>
      <c r="K29" s="27">
        <v>1950</v>
      </c>
      <c r="L29" s="29"/>
      <c r="M29" s="17"/>
      <c r="N29" s="24"/>
      <c r="O29" s="35"/>
    </row>
    <row r="30" spans="1:16" ht="24.95" customHeight="1" x14ac:dyDescent="0.2">
      <c r="A30" s="39">
        <f>SUM(A29,1)</f>
        <v>23</v>
      </c>
      <c r="B30" s="39"/>
      <c r="C30" s="39"/>
      <c r="D30" s="6" t="s">
        <v>360</v>
      </c>
      <c r="E30" s="3" t="s">
        <v>8</v>
      </c>
      <c r="F30" s="3">
        <v>1</v>
      </c>
      <c r="G30" s="14"/>
      <c r="H30" s="14"/>
      <c r="I30" s="39"/>
      <c r="J30" s="39"/>
      <c r="K30" s="27">
        <v>405</v>
      </c>
      <c r="L30" s="29"/>
      <c r="M30" s="15"/>
      <c r="N30" s="16"/>
      <c r="O30" s="35"/>
    </row>
    <row r="31" spans="1:16" ht="24.95" customHeight="1" x14ac:dyDescent="0.2">
      <c r="A31" s="39">
        <f t="shared" si="0"/>
        <v>24</v>
      </c>
      <c r="B31" s="39"/>
      <c r="C31" s="39"/>
      <c r="D31" s="6" t="s">
        <v>361</v>
      </c>
      <c r="E31" s="3" t="s">
        <v>8</v>
      </c>
      <c r="F31" s="3">
        <v>1</v>
      </c>
      <c r="G31" s="14"/>
      <c r="H31" s="14"/>
      <c r="I31" s="39"/>
      <c r="J31" s="39"/>
      <c r="K31" s="27">
        <v>960</v>
      </c>
      <c r="L31" s="29"/>
      <c r="M31" s="15"/>
      <c r="N31" s="16"/>
      <c r="O31" s="35"/>
    </row>
    <row r="32" spans="1:16" ht="24.95" customHeight="1" x14ac:dyDescent="0.2">
      <c r="A32" s="39">
        <f>SUM(A31,1)</f>
        <v>25</v>
      </c>
      <c r="B32" s="39"/>
      <c r="C32" s="39"/>
      <c r="D32" s="6" t="s">
        <v>362</v>
      </c>
      <c r="E32" s="3" t="s">
        <v>8</v>
      </c>
      <c r="F32" s="3">
        <v>1</v>
      </c>
      <c r="G32" s="14"/>
      <c r="H32" s="14"/>
      <c r="I32" s="39"/>
      <c r="J32" s="39"/>
      <c r="K32" s="27">
        <v>900</v>
      </c>
      <c r="L32" s="29"/>
      <c r="M32" s="15"/>
      <c r="N32" s="16"/>
      <c r="O32" s="35"/>
    </row>
    <row r="33" spans="1:16" ht="24.95" customHeight="1" x14ac:dyDescent="0.2">
      <c r="A33" s="39">
        <v>26</v>
      </c>
      <c r="B33" s="39"/>
      <c r="C33" s="39"/>
      <c r="D33" s="6" t="s">
        <v>363</v>
      </c>
      <c r="E33" s="3" t="s">
        <v>8</v>
      </c>
      <c r="F33" s="3">
        <v>1</v>
      </c>
      <c r="G33" s="14"/>
      <c r="H33" s="14"/>
      <c r="I33" s="39"/>
      <c r="J33" s="39"/>
      <c r="K33" s="27">
        <v>810</v>
      </c>
      <c r="L33" s="29"/>
      <c r="M33" s="15"/>
      <c r="N33" s="16"/>
      <c r="O33" s="35"/>
    </row>
    <row r="34" spans="1:16" ht="24.95" customHeight="1" x14ac:dyDescent="0.2">
      <c r="A34" s="39">
        <f>SUM(A33,1)</f>
        <v>27</v>
      </c>
      <c r="B34" s="39"/>
      <c r="C34" s="39"/>
      <c r="D34" s="6" t="s">
        <v>364</v>
      </c>
      <c r="E34" s="3" t="s">
        <v>8</v>
      </c>
      <c r="F34" s="3">
        <v>5</v>
      </c>
      <c r="G34" s="14"/>
      <c r="H34" s="14"/>
      <c r="I34" s="39"/>
      <c r="J34" s="39"/>
      <c r="K34" s="27">
        <v>1230</v>
      </c>
      <c r="L34" s="29"/>
      <c r="M34" s="17"/>
      <c r="N34" s="24"/>
      <c r="O34" s="35"/>
      <c r="P34" s="2"/>
    </row>
    <row r="35" spans="1:16" ht="24.95" customHeight="1" x14ac:dyDescent="0.2">
      <c r="A35" s="39">
        <f>SUM(A34,1)</f>
        <v>28</v>
      </c>
      <c r="B35" s="39"/>
      <c r="C35" s="39"/>
      <c r="D35" s="6" t="s">
        <v>365</v>
      </c>
      <c r="E35" s="3" t="s">
        <v>8</v>
      </c>
      <c r="F35" s="3">
        <v>1</v>
      </c>
      <c r="G35" s="14"/>
      <c r="H35" s="14"/>
      <c r="I35" s="39"/>
      <c r="J35" s="39"/>
      <c r="K35" s="27">
        <v>1530</v>
      </c>
      <c r="L35" s="29"/>
      <c r="M35" s="17"/>
      <c r="N35" s="24"/>
      <c r="O35" s="35"/>
    </row>
    <row r="36" spans="1:16" ht="24.95" customHeight="1" x14ac:dyDescent="0.2">
      <c r="A36" s="39">
        <f t="shared" ref="A36:A39" si="1">SUM(A35,1)</f>
        <v>29</v>
      </c>
      <c r="B36" s="39"/>
      <c r="C36" s="39"/>
      <c r="D36" s="6" t="s">
        <v>366</v>
      </c>
      <c r="E36" s="3" t="s">
        <v>8</v>
      </c>
      <c r="F36" s="3">
        <v>1</v>
      </c>
      <c r="G36" s="14"/>
      <c r="H36" s="14"/>
      <c r="I36" s="39"/>
      <c r="J36" s="39"/>
      <c r="K36" s="27">
        <v>990</v>
      </c>
      <c r="L36" s="29"/>
      <c r="M36" s="17"/>
      <c r="N36" s="24"/>
      <c r="O36" s="35"/>
    </row>
    <row r="37" spans="1:16" ht="24.95" customHeight="1" x14ac:dyDescent="0.2">
      <c r="A37" s="39">
        <f t="shared" si="1"/>
        <v>30</v>
      </c>
      <c r="B37" s="39"/>
      <c r="C37" s="39"/>
      <c r="D37" s="6" t="s">
        <v>367</v>
      </c>
      <c r="E37" s="3" t="s">
        <v>8</v>
      </c>
      <c r="F37" s="3">
        <v>5</v>
      </c>
      <c r="G37" s="14"/>
      <c r="H37" s="14"/>
      <c r="I37" s="39"/>
      <c r="J37" s="39"/>
      <c r="K37" s="27">
        <v>150</v>
      </c>
      <c r="L37" s="29"/>
      <c r="M37" s="17"/>
      <c r="N37" s="24"/>
      <c r="O37" s="35"/>
    </row>
    <row r="38" spans="1:16" ht="24.95" customHeight="1" x14ac:dyDescent="0.2">
      <c r="A38" s="39">
        <f>SUM(A37,1)</f>
        <v>31</v>
      </c>
      <c r="B38" s="39"/>
      <c r="C38" s="39"/>
      <c r="D38" s="6" t="s">
        <v>368</v>
      </c>
      <c r="E38" s="3" t="s">
        <v>8</v>
      </c>
      <c r="F38" s="3">
        <v>1</v>
      </c>
      <c r="G38" s="14"/>
      <c r="H38" s="14"/>
      <c r="I38" s="39"/>
      <c r="J38" s="39"/>
      <c r="K38" s="27">
        <v>150</v>
      </c>
      <c r="L38" s="29"/>
      <c r="M38" s="17"/>
      <c r="N38" s="24"/>
      <c r="O38" s="35"/>
    </row>
    <row r="39" spans="1:16" ht="24.95" customHeight="1" thickBot="1" x14ac:dyDescent="0.25">
      <c r="A39" s="39">
        <f t="shared" si="1"/>
        <v>32</v>
      </c>
      <c r="B39" s="39"/>
      <c r="C39" s="39"/>
      <c r="D39" s="6" t="s">
        <v>369</v>
      </c>
      <c r="E39" s="3" t="s">
        <v>8</v>
      </c>
      <c r="F39" s="3">
        <v>1</v>
      </c>
      <c r="G39" s="14"/>
      <c r="H39" s="14"/>
      <c r="I39" s="39"/>
      <c r="J39" s="39"/>
      <c r="K39" s="27">
        <v>60</v>
      </c>
      <c r="L39" s="29"/>
      <c r="M39" s="17"/>
      <c r="N39" s="24"/>
      <c r="O39" s="35"/>
    </row>
    <row r="40" spans="1:16" ht="15" customHeight="1" thickTop="1" x14ac:dyDescent="0.2">
      <c r="A40" s="41" t="s">
        <v>6</v>
      </c>
      <c r="B40" s="42"/>
      <c r="C40" s="42"/>
      <c r="D40" s="42"/>
      <c r="E40" s="42"/>
      <c r="F40" s="42"/>
      <c r="G40" s="42"/>
      <c r="H40" s="42"/>
      <c r="I40" s="42"/>
      <c r="J40" s="42"/>
      <c r="K40" s="43"/>
      <c r="L40" s="31"/>
      <c r="M40" s="18"/>
      <c r="N40" s="19"/>
    </row>
    <row r="41" spans="1:16" ht="15" customHeight="1" x14ac:dyDescent="0.2">
      <c r="A41" s="44" t="s">
        <v>12</v>
      </c>
      <c r="B41" s="45"/>
      <c r="C41" s="45"/>
      <c r="D41" s="45"/>
      <c r="E41" s="45"/>
      <c r="F41" s="45"/>
      <c r="G41" s="45"/>
      <c r="H41" s="45"/>
      <c r="I41" s="45"/>
      <c r="J41" s="45"/>
      <c r="K41" s="46"/>
      <c r="L41" s="32"/>
      <c r="M41" s="20"/>
      <c r="N41" s="19"/>
    </row>
    <row r="42" spans="1:16" ht="15" customHeight="1" thickBot="1" x14ac:dyDescent="0.25">
      <c r="A42" s="47" t="s">
        <v>7</v>
      </c>
      <c r="B42" s="48"/>
      <c r="C42" s="48"/>
      <c r="D42" s="48"/>
      <c r="E42" s="48"/>
      <c r="F42" s="48"/>
      <c r="G42" s="48"/>
      <c r="H42" s="48"/>
      <c r="I42" s="48"/>
      <c r="J42" s="48"/>
      <c r="K42" s="49"/>
      <c r="L42" s="33"/>
      <c r="M42" s="20"/>
      <c r="N42" s="19"/>
    </row>
    <row r="43" spans="1:16" ht="12" thickTop="1" x14ac:dyDescent="0.2">
      <c r="A43" s="50" t="s">
        <v>77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1"/>
    </row>
    <row r="44" spans="1:16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</row>
    <row r="45" spans="1:16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</sheetData>
  <mergeCells count="19">
    <mergeCell ref="A42:K42"/>
    <mergeCell ref="A43:L45"/>
    <mergeCell ref="A40:K40"/>
    <mergeCell ref="A41:K41"/>
    <mergeCell ref="K5:K6"/>
    <mergeCell ref="M5:M6"/>
    <mergeCell ref="N5:N6"/>
    <mergeCell ref="O5:O6"/>
    <mergeCell ref="A7:O7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activeCell="B7" sqref="B7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11.57031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54" t="s">
        <v>546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2"/>
      <c r="N1" s="52"/>
    </row>
    <row r="2" spans="1:16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2"/>
      <c r="N2" s="52"/>
    </row>
    <row r="3" spans="1:16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2"/>
      <c r="N3" s="52"/>
    </row>
    <row r="4" spans="1:16" ht="76.5" x14ac:dyDescent="0.2">
      <c r="A4" s="38" t="s">
        <v>0</v>
      </c>
      <c r="B4" s="8" t="s">
        <v>14</v>
      </c>
      <c r="C4" s="8" t="s">
        <v>15</v>
      </c>
      <c r="D4" s="38" t="s">
        <v>1</v>
      </c>
      <c r="E4" s="9" t="s">
        <v>9</v>
      </c>
      <c r="F4" s="9" t="s">
        <v>400</v>
      </c>
      <c r="G4" s="10" t="s">
        <v>2</v>
      </c>
      <c r="H4" s="10" t="s">
        <v>16</v>
      </c>
      <c r="I4" s="10" t="s">
        <v>3</v>
      </c>
      <c r="J4" s="10" t="s">
        <v>4</v>
      </c>
      <c r="K4" s="10" t="s">
        <v>13</v>
      </c>
      <c r="L4" s="28" t="s">
        <v>5</v>
      </c>
      <c r="M4" s="11" t="s">
        <v>10</v>
      </c>
      <c r="N4" s="12" t="s">
        <v>17</v>
      </c>
      <c r="O4" s="34" t="s">
        <v>82</v>
      </c>
    </row>
    <row r="5" spans="1:16" ht="12.75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38">
        <v>9</v>
      </c>
      <c r="J5" s="38">
        <v>10</v>
      </c>
      <c r="K5" s="55">
        <v>11</v>
      </c>
      <c r="L5" s="38">
        <v>12</v>
      </c>
      <c r="M5" s="61">
        <v>13</v>
      </c>
      <c r="N5" s="53">
        <v>14</v>
      </c>
      <c r="O5" s="60">
        <v>15</v>
      </c>
    </row>
    <row r="6" spans="1:16" ht="16.5" customHeight="1" x14ac:dyDescent="0.2">
      <c r="A6" s="55"/>
      <c r="B6" s="57"/>
      <c r="C6" s="59"/>
      <c r="D6" s="55"/>
      <c r="E6" s="58"/>
      <c r="F6" s="55"/>
      <c r="G6" s="55"/>
      <c r="H6" s="55"/>
      <c r="I6" s="38" t="s">
        <v>18</v>
      </c>
      <c r="J6" s="38" t="s">
        <v>19</v>
      </c>
      <c r="K6" s="55"/>
      <c r="L6" s="38" t="s">
        <v>20</v>
      </c>
      <c r="M6" s="62"/>
      <c r="N6" s="53"/>
      <c r="O6" s="60"/>
    </row>
    <row r="7" spans="1:16" ht="24.95" customHeight="1" x14ac:dyDescent="0.2">
      <c r="A7" s="39">
        <v>1</v>
      </c>
      <c r="B7" s="39"/>
      <c r="C7" s="39"/>
      <c r="D7" s="6" t="s">
        <v>370</v>
      </c>
      <c r="E7" s="3" t="s">
        <v>8</v>
      </c>
      <c r="F7" s="70">
        <v>1</v>
      </c>
      <c r="G7" s="14"/>
      <c r="H7" s="14"/>
      <c r="I7" s="39"/>
      <c r="J7" s="39"/>
      <c r="K7" s="27">
        <v>615</v>
      </c>
      <c r="L7" s="29"/>
      <c r="M7" s="15"/>
      <c r="N7" s="16"/>
      <c r="O7" s="35"/>
    </row>
    <row r="8" spans="1:16" ht="24.95" customHeight="1" x14ac:dyDescent="0.2">
      <c r="A8" s="39">
        <f>SUM(A7,1)</f>
        <v>2</v>
      </c>
      <c r="B8" s="39"/>
      <c r="C8" s="39"/>
      <c r="D8" s="6" t="s">
        <v>370</v>
      </c>
      <c r="E8" s="3" t="s">
        <v>8</v>
      </c>
      <c r="F8" s="3" t="s">
        <v>396</v>
      </c>
      <c r="G8" s="14"/>
      <c r="H8" s="14"/>
      <c r="I8" s="39"/>
      <c r="J8" s="39"/>
      <c r="K8" s="27">
        <v>990</v>
      </c>
      <c r="L8" s="29"/>
      <c r="M8" s="15"/>
      <c r="N8" s="16"/>
      <c r="O8" s="35"/>
    </row>
    <row r="9" spans="1:16" ht="24.95" customHeight="1" x14ac:dyDescent="0.2">
      <c r="A9" s="39">
        <f t="shared" ref="A9:A30" si="0">SUM(A8,1)</f>
        <v>3</v>
      </c>
      <c r="B9" s="39"/>
      <c r="C9" s="39"/>
      <c r="D9" s="6" t="s">
        <v>371</v>
      </c>
      <c r="E9" s="3" t="s">
        <v>8</v>
      </c>
      <c r="F9" s="70">
        <v>1</v>
      </c>
      <c r="G9" s="14"/>
      <c r="H9" s="14"/>
      <c r="I9" s="39"/>
      <c r="J9" s="39"/>
      <c r="K9" s="27">
        <v>3210</v>
      </c>
      <c r="L9" s="29"/>
      <c r="M9" s="17"/>
      <c r="N9" s="24"/>
      <c r="O9" s="35"/>
    </row>
    <row r="10" spans="1:16" ht="24.95" customHeight="1" x14ac:dyDescent="0.2">
      <c r="A10" s="39">
        <f t="shared" si="0"/>
        <v>4</v>
      </c>
      <c r="B10" s="39"/>
      <c r="C10" s="39"/>
      <c r="D10" s="6" t="s">
        <v>372</v>
      </c>
      <c r="E10" s="3" t="s">
        <v>8</v>
      </c>
      <c r="F10" s="70">
        <v>1</v>
      </c>
      <c r="G10" s="14"/>
      <c r="H10" s="14"/>
      <c r="I10" s="39"/>
      <c r="J10" s="39"/>
      <c r="K10" s="27">
        <v>1920</v>
      </c>
      <c r="L10" s="29"/>
      <c r="M10" s="17"/>
      <c r="N10" s="24"/>
      <c r="O10" s="35"/>
    </row>
    <row r="11" spans="1:16" ht="24.95" customHeight="1" x14ac:dyDescent="0.2">
      <c r="A11" s="39">
        <f>SUM(A10,1)</f>
        <v>5</v>
      </c>
      <c r="B11" s="39"/>
      <c r="C11" s="39"/>
      <c r="D11" s="6" t="s">
        <v>373</v>
      </c>
      <c r="E11" s="3" t="s">
        <v>8</v>
      </c>
      <c r="F11" s="70">
        <v>1</v>
      </c>
      <c r="G11" s="14"/>
      <c r="H11" s="14"/>
      <c r="I11" s="39"/>
      <c r="J11" s="39"/>
      <c r="K11" s="27">
        <v>600</v>
      </c>
      <c r="L11" s="29"/>
      <c r="M11" s="17"/>
      <c r="N11" s="24"/>
      <c r="O11" s="35"/>
      <c r="P11" s="2"/>
    </row>
    <row r="12" spans="1:16" ht="24.95" customHeight="1" x14ac:dyDescent="0.2">
      <c r="A12" s="39">
        <f>SUM(A11,1)</f>
        <v>6</v>
      </c>
      <c r="B12" s="39"/>
      <c r="C12" s="39"/>
      <c r="D12" s="6" t="s">
        <v>374</v>
      </c>
      <c r="E12" s="3" t="s">
        <v>8</v>
      </c>
      <c r="F12" s="70">
        <v>1</v>
      </c>
      <c r="G12" s="14"/>
      <c r="H12" s="14"/>
      <c r="I12" s="39"/>
      <c r="J12" s="39"/>
      <c r="K12" s="27">
        <v>1830</v>
      </c>
      <c r="L12" s="29"/>
      <c r="M12" s="17"/>
      <c r="N12" s="24"/>
      <c r="O12" s="35"/>
    </row>
    <row r="13" spans="1:16" ht="24.95" customHeight="1" x14ac:dyDescent="0.2">
      <c r="A13" s="39">
        <f t="shared" si="0"/>
        <v>7</v>
      </c>
      <c r="B13" s="39"/>
      <c r="C13" s="39"/>
      <c r="D13" s="6" t="s">
        <v>375</v>
      </c>
      <c r="E13" s="3" t="s">
        <v>8</v>
      </c>
      <c r="F13" s="70">
        <v>1</v>
      </c>
      <c r="G13" s="14"/>
      <c r="H13" s="14"/>
      <c r="I13" s="39"/>
      <c r="J13" s="39"/>
      <c r="K13" s="27">
        <v>1560</v>
      </c>
      <c r="L13" s="29"/>
      <c r="M13" s="17"/>
      <c r="N13" s="24"/>
      <c r="O13" s="35"/>
    </row>
    <row r="14" spans="1:16" ht="24.95" customHeight="1" x14ac:dyDescent="0.2">
      <c r="A14" s="39">
        <f t="shared" si="0"/>
        <v>8</v>
      </c>
      <c r="B14" s="39"/>
      <c r="C14" s="39"/>
      <c r="D14" s="6" t="s">
        <v>375</v>
      </c>
      <c r="E14" s="3" t="s">
        <v>8</v>
      </c>
      <c r="F14" s="3" t="s">
        <v>397</v>
      </c>
      <c r="G14" s="14"/>
      <c r="H14" s="14"/>
      <c r="I14" s="39"/>
      <c r="J14" s="39"/>
      <c r="K14" s="27">
        <v>3630</v>
      </c>
      <c r="L14" s="29"/>
      <c r="M14" s="17"/>
      <c r="N14" s="24"/>
      <c r="O14" s="35"/>
    </row>
    <row r="15" spans="1:16" ht="24.95" customHeight="1" x14ac:dyDescent="0.2">
      <c r="A15" s="39">
        <f>SUM(A14,1)</f>
        <v>9</v>
      </c>
      <c r="B15" s="39"/>
      <c r="C15" s="39"/>
      <c r="D15" s="6" t="s">
        <v>376</v>
      </c>
      <c r="E15" s="3" t="s">
        <v>8</v>
      </c>
      <c r="F15" s="70">
        <v>1</v>
      </c>
      <c r="G15" s="14"/>
      <c r="H15" s="14"/>
      <c r="I15" s="39"/>
      <c r="J15" s="39"/>
      <c r="K15" s="27">
        <v>465</v>
      </c>
      <c r="L15" s="29"/>
      <c r="M15" s="17"/>
      <c r="N15" s="24"/>
      <c r="O15" s="35"/>
    </row>
    <row r="16" spans="1:16" ht="24.95" customHeight="1" x14ac:dyDescent="0.2">
      <c r="A16" s="39">
        <f t="shared" si="0"/>
        <v>10</v>
      </c>
      <c r="B16" s="39"/>
      <c r="C16" s="39"/>
      <c r="D16" s="6" t="s">
        <v>377</v>
      </c>
      <c r="E16" s="3" t="s">
        <v>8</v>
      </c>
      <c r="F16" s="70">
        <v>1</v>
      </c>
      <c r="G16" s="14"/>
      <c r="H16" s="14"/>
      <c r="I16" s="39"/>
      <c r="J16" s="39"/>
      <c r="K16" s="27">
        <v>660</v>
      </c>
      <c r="L16" s="29"/>
      <c r="M16" s="17"/>
      <c r="N16" s="24"/>
      <c r="O16" s="35"/>
    </row>
    <row r="17" spans="1:16" ht="24.95" customHeight="1" x14ac:dyDescent="0.2">
      <c r="A17" s="39">
        <f t="shared" si="0"/>
        <v>11</v>
      </c>
      <c r="B17" s="39"/>
      <c r="C17" s="39"/>
      <c r="D17" s="6" t="s">
        <v>378</v>
      </c>
      <c r="E17" s="3" t="s">
        <v>8</v>
      </c>
      <c r="F17" s="70">
        <v>5</v>
      </c>
      <c r="G17" s="14"/>
      <c r="H17" s="14"/>
      <c r="I17" s="39"/>
      <c r="J17" s="39"/>
      <c r="K17" s="27">
        <v>5070</v>
      </c>
      <c r="L17" s="29"/>
      <c r="M17" s="17"/>
      <c r="N17" s="24"/>
      <c r="O17" s="35"/>
    </row>
    <row r="18" spans="1:16" ht="24.95" customHeight="1" x14ac:dyDescent="0.2">
      <c r="A18" s="39">
        <f>SUM(A17,1)</f>
        <v>12</v>
      </c>
      <c r="B18" s="39"/>
      <c r="C18" s="39"/>
      <c r="D18" s="6" t="s">
        <v>378</v>
      </c>
      <c r="E18" s="3" t="s">
        <v>8</v>
      </c>
      <c r="F18" s="3" t="s">
        <v>398</v>
      </c>
      <c r="G18" s="14"/>
      <c r="H18" s="14"/>
      <c r="I18" s="39"/>
      <c r="J18" s="39"/>
      <c r="K18" s="27">
        <v>1530</v>
      </c>
      <c r="L18" s="29"/>
      <c r="M18" s="15"/>
      <c r="N18" s="16"/>
      <c r="O18" s="35"/>
    </row>
    <row r="19" spans="1:16" ht="24.95" customHeight="1" x14ac:dyDescent="0.2">
      <c r="A19" s="39">
        <f t="shared" si="0"/>
        <v>13</v>
      </c>
      <c r="B19" s="39"/>
      <c r="C19" s="39"/>
      <c r="D19" s="6" t="s">
        <v>379</v>
      </c>
      <c r="E19" s="3" t="s">
        <v>8</v>
      </c>
      <c r="F19" s="70">
        <v>5</v>
      </c>
      <c r="G19" s="14"/>
      <c r="H19" s="14"/>
      <c r="I19" s="39"/>
      <c r="J19" s="39"/>
      <c r="K19" s="27">
        <v>690</v>
      </c>
      <c r="L19" s="29"/>
      <c r="M19" s="15"/>
      <c r="N19" s="16"/>
      <c r="O19" s="35"/>
    </row>
    <row r="20" spans="1:16" ht="24.95" customHeight="1" x14ac:dyDescent="0.2">
      <c r="A20" s="39">
        <f>SUM(A19,1)</f>
        <v>14</v>
      </c>
      <c r="B20" s="39"/>
      <c r="C20" s="39"/>
      <c r="D20" s="6" t="s">
        <v>380</v>
      </c>
      <c r="E20" s="3" t="s">
        <v>8</v>
      </c>
      <c r="F20" s="70">
        <v>1</v>
      </c>
      <c r="G20" s="14"/>
      <c r="H20" s="14"/>
      <c r="I20" s="39"/>
      <c r="J20" s="39"/>
      <c r="K20" s="27">
        <v>6180</v>
      </c>
      <c r="L20" s="29"/>
      <c r="M20" s="15"/>
      <c r="N20" s="16"/>
      <c r="O20" s="35"/>
    </row>
    <row r="21" spans="1:16" ht="24.95" customHeight="1" x14ac:dyDescent="0.2">
      <c r="A21" s="39">
        <f t="shared" si="0"/>
        <v>15</v>
      </c>
      <c r="B21" s="39"/>
      <c r="C21" s="39"/>
      <c r="D21" s="6" t="s">
        <v>381</v>
      </c>
      <c r="E21" s="3" t="s">
        <v>8</v>
      </c>
      <c r="F21" s="70">
        <v>1</v>
      </c>
      <c r="G21" s="14"/>
      <c r="H21" s="14"/>
      <c r="I21" s="39"/>
      <c r="J21" s="39"/>
      <c r="K21" s="27">
        <v>1980</v>
      </c>
      <c r="L21" s="29"/>
      <c r="M21" s="15"/>
      <c r="N21" s="16"/>
      <c r="O21" s="35"/>
    </row>
    <row r="22" spans="1:16" ht="24.95" customHeight="1" x14ac:dyDescent="0.2">
      <c r="A22" s="39">
        <f>SUM(A21,1)</f>
        <v>16</v>
      </c>
      <c r="B22" s="39"/>
      <c r="C22" s="39"/>
      <c r="D22" s="6" t="s">
        <v>382</v>
      </c>
      <c r="E22" s="3" t="s">
        <v>8</v>
      </c>
      <c r="F22" s="70">
        <v>1</v>
      </c>
      <c r="G22" s="14"/>
      <c r="H22" s="14"/>
      <c r="I22" s="39"/>
      <c r="J22" s="39"/>
      <c r="K22" s="27">
        <v>315</v>
      </c>
      <c r="L22" s="29"/>
      <c r="M22" s="17"/>
      <c r="N22" s="24"/>
      <c r="O22" s="35"/>
      <c r="P22" s="2"/>
    </row>
    <row r="23" spans="1:16" ht="24.95" customHeight="1" x14ac:dyDescent="0.2">
      <c r="A23" s="39">
        <f>SUM(A22,1)</f>
        <v>17</v>
      </c>
      <c r="B23" s="39"/>
      <c r="C23" s="39"/>
      <c r="D23" s="6" t="s">
        <v>383</v>
      </c>
      <c r="E23" s="3" t="s">
        <v>8</v>
      </c>
      <c r="F23" s="70">
        <v>1</v>
      </c>
      <c r="G23" s="14"/>
      <c r="H23" s="14"/>
      <c r="I23" s="39"/>
      <c r="J23" s="39"/>
      <c r="K23" s="27">
        <v>1050</v>
      </c>
      <c r="L23" s="29"/>
      <c r="M23" s="17"/>
      <c r="N23" s="24"/>
      <c r="O23" s="35"/>
    </row>
    <row r="24" spans="1:16" ht="24.95" customHeight="1" x14ac:dyDescent="0.2">
      <c r="A24" s="39">
        <f t="shared" si="0"/>
        <v>18</v>
      </c>
      <c r="B24" s="39"/>
      <c r="C24" s="39"/>
      <c r="D24" s="6" t="s">
        <v>384</v>
      </c>
      <c r="E24" s="3" t="s">
        <v>8</v>
      </c>
      <c r="F24" s="3" t="s">
        <v>396</v>
      </c>
      <c r="G24" s="14"/>
      <c r="H24" s="14"/>
      <c r="I24" s="39"/>
      <c r="J24" s="39"/>
      <c r="K24" s="27">
        <v>660</v>
      </c>
      <c r="L24" s="29"/>
      <c r="M24" s="17"/>
      <c r="N24" s="24"/>
      <c r="O24" s="35"/>
    </row>
    <row r="25" spans="1:16" ht="24.95" customHeight="1" x14ac:dyDescent="0.2">
      <c r="A25" s="39">
        <f t="shared" si="0"/>
        <v>19</v>
      </c>
      <c r="B25" s="39"/>
      <c r="C25" s="39"/>
      <c r="D25" s="6" t="s">
        <v>385</v>
      </c>
      <c r="E25" s="3" t="s">
        <v>8</v>
      </c>
      <c r="F25" s="70">
        <v>1</v>
      </c>
      <c r="G25" s="14"/>
      <c r="H25" s="14"/>
      <c r="I25" s="39"/>
      <c r="J25" s="39"/>
      <c r="K25" s="27">
        <v>225</v>
      </c>
      <c r="L25" s="29"/>
      <c r="M25" s="17"/>
      <c r="N25" s="24"/>
      <c r="O25" s="35"/>
    </row>
    <row r="26" spans="1:16" ht="24.95" customHeight="1" x14ac:dyDescent="0.2">
      <c r="A26" s="39">
        <f>SUM(A25,1)</f>
        <v>20</v>
      </c>
      <c r="B26" s="39"/>
      <c r="C26" s="39"/>
      <c r="D26" s="6" t="s">
        <v>386</v>
      </c>
      <c r="E26" s="3" t="s">
        <v>8</v>
      </c>
      <c r="F26" s="70">
        <v>1</v>
      </c>
      <c r="G26" s="14"/>
      <c r="H26" s="14"/>
      <c r="I26" s="39"/>
      <c r="J26" s="39"/>
      <c r="K26" s="27">
        <v>2790</v>
      </c>
      <c r="L26" s="29"/>
      <c r="M26" s="17"/>
      <c r="N26" s="24"/>
      <c r="O26" s="35"/>
    </row>
    <row r="27" spans="1:16" ht="24.95" customHeight="1" x14ac:dyDescent="0.2">
      <c r="A27" s="39">
        <f t="shared" si="0"/>
        <v>21</v>
      </c>
      <c r="B27" s="39"/>
      <c r="C27" s="39"/>
      <c r="D27" s="6" t="s">
        <v>387</v>
      </c>
      <c r="E27" s="3" t="s">
        <v>8</v>
      </c>
      <c r="F27" s="70">
        <v>1</v>
      </c>
      <c r="G27" s="14"/>
      <c r="H27" s="14"/>
      <c r="I27" s="39"/>
      <c r="J27" s="39"/>
      <c r="K27" s="27">
        <v>660</v>
      </c>
      <c r="L27" s="29"/>
      <c r="M27" s="17"/>
      <c r="N27" s="24"/>
      <c r="O27" s="35"/>
    </row>
    <row r="28" spans="1:16" ht="24.95" customHeight="1" x14ac:dyDescent="0.2">
      <c r="A28" s="39">
        <f t="shared" si="0"/>
        <v>22</v>
      </c>
      <c r="B28" s="39"/>
      <c r="C28" s="39"/>
      <c r="D28" s="6" t="s">
        <v>388</v>
      </c>
      <c r="E28" s="3" t="s">
        <v>8</v>
      </c>
      <c r="F28" s="70">
        <v>1</v>
      </c>
      <c r="G28" s="14"/>
      <c r="H28" s="14"/>
      <c r="I28" s="39"/>
      <c r="J28" s="39"/>
      <c r="K28" s="27">
        <v>315</v>
      </c>
      <c r="L28" s="29"/>
      <c r="M28" s="17"/>
      <c r="N28" s="24"/>
      <c r="O28" s="35"/>
    </row>
    <row r="29" spans="1:16" ht="24.95" customHeight="1" x14ac:dyDescent="0.2">
      <c r="A29" s="39">
        <f>SUM(A28,1)</f>
        <v>23</v>
      </c>
      <c r="B29" s="39"/>
      <c r="C29" s="39"/>
      <c r="D29" s="6" t="s">
        <v>389</v>
      </c>
      <c r="E29" s="3" t="s">
        <v>8</v>
      </c>
      <c r="F29" s="70">
        <v>1</v>
      </c>
      <c r="G29" s="14"/>
      <c r="H29" s="14"/>
      <c r="I29" s="39"/>
      <c r="J29" s="39"/>
      <c r="K29" s="27">
        <v>4590</v>
      </c>
      <c r="L29" s="29"/>
      <c r="M29" s="15"/>
      <c r="N29" s="16"/>
      <c r="O29" s="35"/>
    </row>
    <row r="30" spans="1:16" ht="24.95" customHeight="1" x14ac:dyDescent="0.2">
      <c r="A30" s="39">
        <f t="shared" si="0"/>
        <v>24</v>
      </c>
      <c r="B30" s="39"/>
      <c r="C30" s="39"/>
      <c r="D30" s="6" t="s">
        <v>390</v>
      </c>
      <c r="E30" s="3" t="s">
        <v>8</v>
      </c>
      <c r="F30" s="3" t="s">
        <v>399</v>
      </c>
      <c r="G30" s="14"/>
      <c r="H30" s="14"/>
      <c r="I30" s="39"/>
      <c r="J30" s="39"/>
      <c r="K30" s="27">
        <v>5160</v>
      </c>
      <c r="L30" s="29"/>
      <c r="M30" s="15"/>
      <c r="N30" s="16"/>
      <c r="O30" s="35"/>
    </row>
    <row r="31" spans="1:16" ht="24.95" customHeight="1" x14ac:dyDescent="0.2">
      <c r="A31" s="39">
        <f>SUM(A30,1)</f>
        <v>25</v>
      </c>
      <c r="B31" s="39"/>
      <c r="C31" s="39"/>
      <c r="D31" s="6" t="s">
        <v>391</v>
      </c>
      <c r="E31" s="3" t="s">
        <v>8</v>
      </c>
      <c r="F31" s="70">
        <v>1</v>
      </c>
      <c r="G31" s="14"/>
      <c r="H31" s="14"/>
      <c r="I31" s="39"/>
      <c r="J31" s="39"/>
      <c r="K31" s="27">
        <v>1380</v>
      </c>
      <c r="L31" s="29"/>
      <c r="M31" s="15"/>
      <c r="N31" s="16"/>
      <c r="O31" s="35"/>
    </row>
    <row r="32" spans="1:16" ht="24.95" customHeight="1" x14ac:dyDescent="0.2">
      <c r="A32" s="39">
        <v>26</v>
      </c>
      <c r="B32" s="39"/>
      <c r="C32" s="39"/>
      <c r="D32" s="6" t="s">
        <v>392</v>
      </c>
      <c r="E32" s="3" t="s">
        <v>8</v>
      </c>
      <c r="F32" s="70">
        <v>5</v>
      </c>
      <c r="G32" s="14"/>
      <c r="H32" s="14"/>
      <c r="I32" s="39"/>
      <c r="J32" s="39"/>
      <c r="K32" s="27">
        <v>3510</v>
      </c>
      <c r="L32" s="29"/>
      <c r="M32" s="15"/>
      <c r="N32" s="16"/>
      <c r="O32" s="35"/>
    </row>
    <row r="33" spans="1:16" ht="24.95" customHeight="1" x14ac:dyDescent="0.2">
      <c r="A33" s="39">
        <f>SUM(A32,1)</f>
        <v>27</v>
      </c>
      <c r="B33" s="39"/>
      <c r="C33" s="39"/>
      <c r="D33" s="6" t="s">
        <v>393</v>
      </c>
      <c r="E33" s="3" t="s">
        <v>8</v>
      </c>
      <c r="F33" s="70">
        <v>1</v>
      </c>
      <c r="G33" s="14"/>
      <c r="H33" s="14"/>
      <c r="I33" s="39"/>
      <c r="J33" s="39"/>
      <c r="K33" s="27">
        <v>660</v>
      </c>
      <c r="L33" s="29"/>
      <c r="M33" s="17"/>
      <c r="N33" s="24"/>
      <c r="O33" s="35"/>
      <c r="P33" s="2"/>
    </row>
    <row r="34" spans="1:16" ht="24.95" customHeight="1" x14ac:dyDescent="0.2">
      <c r="A34" s="39">
        <f>SUM(A33,1)</f>
        <v>28</v>
      </c>
      <c r="B34" s="39"/>
      <c r="C34" s="39"/>
      <c r="D34" s="6" t="s">
        <v>394</v>
      </c>
      <c r="E34" s="3" t="s">
        <v>8</v>
      </c>
      <c r="F34" s="70">
        <v>1</v>
      </c>
      <c r="G34" s="14"/>
      <c r="H34" s="14"/>
      <c r="I34" s="39"/>
      <c r="J34" s="39"/>
      <c r="K34" s="27">
        <v>645</v>
      </c>
      <c r="L34" s="29"/>
      <c r="M34" s="17"/>
      <c r="N34" s="24"/>
      <c r="O34" s="35"/>
    </row>
    <row r="35" spans="1:16" ht="24.95" customHeight="1" thickBot="1" x14ac:dyDescent="0.25">
      <c r="A35" s="39">
        <f t="shared" ref="A35" si="1">SUM(A34,1)</f>
        <v>29</v>
      </c>
      <c r="B35" s="39"/>
      <c r="C35" s="39"/>
      <c r="D35" s="6" t="s">
        <v>395</v>
      </c>
      <c r="E35" s="3" t="s">
        <v>8</v>
      </c>
      <c r="F35" s="70">
        <v>1</v>
      </c>
      <c r="G35" s="14"/>
      <c r="H35" s="14"/>
      <c r="I35" s="39"/>
      <c r="J35" s="39"/>
      <c r="K35" s="27">
        <v>645</v>
      </c>
      <c r="L35" s="29"/>
      <c r="M35" s="17"/>
      <c r="N35" s="24"/>
      <c r="O35" s="35"/>
    </row>
    <row r="36" spans="1:16" ht="15" customHeight="1" thickTop="1" x14ac:dyDescent="0.2">
      <c r="A36" s="41" t="s">
        <v>6</v>
      </c>
      <c r="B36" s="42"/>
      <c r="C36" s="42"/>
      <c r="D36" s="42"/>
      <c r="E36" s="42"/>
      <c r="F36" s="42"/>
      <c r="G36" s="42"/>
      <c r="H36" s="42"/>
      <c r="I36" s="42"/>
      <c r="J36" s="42"/>
      <c r="K36" s="43"/>
      <c r="L36" s="31"/>
      <c r="M36" s="18"/>
      <c r="N36" s="19"/>
    </row>
    <row r="37" spans="1:16" ht="15" customHeight="1" x14ac:dyDescent="0.2">
      <c r="A37" s="44" t="s">
        <v>12</v>
      </c>
      <c r="B37" s="45"/>
      <c r="C37" s="45"/>
      <c r="D37" s="45"/>
      <c r="E37" s="45"/>
      <c r="F37" s="45"/>
      <c r="G37" s="45"/>
      <c r="H37" s="45"/>
      <c r="I37" s="45"/>
      <c r="J37" s="45"/>
      <c r="K37" s="46"/>
      <c r="L37" s="32"/>
      <c r="M37" s="20"/>
      <c r="N37" s="19"/>
    </row>
    <row r="38" spans="1:16" ht="15" customHeight="1" thickBot="1" x14ac:dyDescent="0.25">
      <c r="A38" s="47" t="s">
        <v>7</v>
      </c>
      <c r="B38" s="48"/>
      <c r="C38" s="48"/>
      <c r="D38" s="48"/>
      <c r="E38" s="48"/>
      <c r="F38" s="48"/>
      <c r="G38" s="48"/>
      <c r="H38" s="48"/>
      <c r="I38" s="48"/>
      <c r="J38" s="48"/>
      <c r="K38" s="49"/>
      <c r="L38" s="33"/>
      <c r="M38" s="20"/>
      <c r="N38" s="19"/>
    </row>
    <row r="39" spans="1:16" ht="12" thickTop="1" x14ac:dyDescent="0.2">
      <c r="A39" s="50" t="s">
        <v>77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1"/>
    </row>
    <row r="40" spans="1:16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</row>
    <row r="41" spans="1:16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</row>
  </sheetData>
  <mergeCells count="18">
    <mergeCell ref="A37:K37"/>
    <mergeCell ref="A38:K38"/>
    <mergeCell ref="A39:L41"/>
    <mergeCell ref="K5:K6"/>
    <mergeCell ref="M5:M6"/>
    <mergeCell ref="N5:N6"/>
    <mergeCell ref="O5:O6"/>
    <mergeCell ref="A36:K36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ignoredErrors>
    <ignoredError sqref="F30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13.28515625" style="1" customWidth="1"/>
    <col min="7" max="7" width="11.28515625" style="1" customWidth="1"/>
    <col min="8" max="8" width="10.7109375" style="1" customWidth="1"/>
    <col min="9" max="9" width="7.5703125" style="1" customWidth="1"/>
    <col min="10" max="12" width="10.7109375" style="1" customWidth="1"/>
    <col min="13" max="13" width="16.140625" style="1" customWidth="1"/>
    <col min="14" max="14" width="12.140625" style="1" bestFit="1" customWidth="1"/>
    <col min="15" max="16" width="16" style="1" customWidth="1"/>
    <col min="17" max="16384" width="8.85546875" style="1"/>
  </cols>
  <sheetData>
    <row r="1" spans="1:17" ht="14.45" customHeight="1" x14ac:dyDescent="0.2">
      <c r="A1" s="54" t="s">
        <v>401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2"/>
      <c r="O1" s="52"/>
    </row>
    <row r="2" spans="1:17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2"/>
      <c r="O2" s="52"/>
    </row>
    <row r="3" spans="1:17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2"/>
      <c r="O3" s="52"/>
    </row>
    <row r="4" spans="1:17" ht="76.5" x14ac:dyDescent="0.2">
      <c r="A4" s="38" t="s">
        <v>0</v>
      </c>
      <c r="B4" s="8" t="s">
        <v>14</v>
      </c>
      <c r="C4" s="8" t="s">
        <v>15</v>
      </c>
      <c r="D4" s="38" t="s">
        <v>1</v>
      </c>
      <c r="E4" s="9" t="s">
        <v>9</v>
      </c>
      <c r="F4" s="9" t="s">
        <v>427</v>
      </c>
      <c r="G4" s="9" t="s">
        <v>428</v>
      </c>
      <c r="H4" s="10" t="s">
        <v>2</v>
      </c>
      <c r="I4" s="10" t="s">
        <v>16</v>
      </c>
      <c r="J4" s="10" t="s">
        <v>3</v>
      </c>
      <c r="K4" s="10" t="s">
        <v>4</v>
      </c>
      <c r="L4" s="10" t="s">
        <v>13</v>
      </c>
      <c r="M4" s="28" t="s">
        <v>5</v>
      </c>
      <c r="N4" s="11" t="s">
        <v>10</v>
      </c>
      <c r="O4" s="12" t="s">
        <v>17</v>
      </c>
      <c r="P4" s="34" t="s">
        <v>82</v>
      </c>
    </row>
    <row r="5" spans="1:17" ht="15" customHeight="1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71">
        <v>6</v>
      </c>
      <c r="G5" s="72"/>
      <c r="H5" s="55">
        <v>7</v>
      </c>
      <c r="I5" s="55">
        <v>8</v>
      </c>
      <c r="J5" s="38">
        <v>9</v>
      </c>
      <c r="K5" s="38">
        <v>10</v>
      </c>
      <c r="L5" s="55">
        <v>11</v>
      </c>
      <c r="M5" s="38">
        <v>12</v>
      </c>
      <c r="N5" s="61">
        <v>13</v>
      </c>
      <c r="O5" s="53">
        <v>14</v>
      </c>
      <c r="P5" s="60">
        <v>15</v>
      </c>
    </row>
    <row r="6" spans="1:17" ht="12.75" x14ac:dyDescent="0.2">
      <c r="A6" s="55"/>
      <c r="B6" s="57"/>
      <c r="C6" s="59"/>
      <c r="D6" s="55"/>
      <c r="E6" s="58"/>
      <c r="F6" s="73"/>
      <c r="G6" s="74"/>
      <c r="H6" s="55"/>
      <c r="I6" s="55"/>
      <c r="J6" s="38" t="s">
        <v>18</v>
      </c>
      <c r="K6" s="38" t="s">
        <v>19</v>
      </c>
      <c r="L6" s="55"/>
      <c r="M6" s="38" t="s">
        <v>20</v>
      </c>
      <c r="N6" s="62"/>
      <c r="O6" s="53"/>
      <c r="P6" s="60"/>
    </row>
    <row r="7" spans="1:17" ht="15" customHeight="1" x14ac:dyDescent="0.2">
      <c r="A7" s="63" t="s">
        <v>402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5"/>
    </row>
    <row r="8" spans="1:17" ht="24.95" customHeight="1" x14ac:dyDescent="0.2">
      <c r="A8" s="39">
        <v>1</v>
      </c>
      <c r="B8" s="39"/>
      <c r="C8" s="39"/>
      <c r="D8" s="6" t="s">
        <v>403</v>
      </c>
      <c r="E8" s="3" t="s">
        <v>8</v>
      </c>
      <c r="F8" s="3">
        <v>50</v>
      </c>
      <c r="G8" s="3">
        <v>15</v>
      </c>
      <c r="H8" s="14"/>
      <c r="I8" s="14"/>
      <c r="J8" s="39"/>
      <c r="K8" s="39"/>
      <c r="L8" s="27">
        <v>915</v>
      </c>
      <c r="M8" s="29"/>
      <c r="N8" s="15"/>
      <c r="O8" s="16"/>
      <c r="P8" s="35"/>
    </row>
    <row r="9" spans="1:17" ht="24.95" customHeight="1" x14ac:dyDescent="0.2">
      <c r="A9" s="39">
        <f>SUM(A8,1)</f>
        <v>2</v>
      </c>
      <c r="B9" s="39"/>
      <c r="C9" s="39"/>
      <c r="D9" s="6" t="s">
        <v>404</v>
      </c>
      <c r="E9" s="3" t="s">
        <v>8</v>
      </c>
      <c r="F9" s="3">
        <v>50</v>
      </c>
      <c r="G9" s="3">
        <v>15</v>
      </c>
      <c r="H9" s="14"/>
      <c r="I9" s="14"/>
      <c r="J9" s="39"/>
      <c r="K9" s="39"/>
      <c r="L9" s="27">
        <v>2850</v>
      </c>
      <c r="M9" s="29"/>
      <c r="N9" s="15"/>
      <c r="O9" s="16"/>
      <c r="P9" s="35"/>
    </row>
    <row r="10" spans="1:17" ht="24.95" customHeight="1" x14ac:dyDescent="0.2">
      <c r="A10" s="39">
        <f t="shared" ref="A10:A20" si="0">SUM(A9,1)</f>
        <v>3</v>
      </c>
      <c r="B10" s="39"/>
      <c r="C10" s="39"/>
      <c r="D10" s="6" t="s">
        <v>405</v>
      </c>
      <c r="E10" s="3" t="s">
        <v>8</v>
      </c>
      <c r="F10" s="3">
        <v>50</v>
      </c>
      <c r="G10" s="3">
        <v>15</v>
      </c>
      <c r="H10" s="14"/>
      <c r="I10" s="14"/>
      <c r="J10" s="39"/>
      <c r="K10" s="39"/>
      <c r="L10" s="27">
        <v>2880</v>
      </c>
      <c r="M10" s="29"/>
      <c r="N10" s="17"/>
      <c r="O10" s="24"/>
      <c r="P10" s="35"/>
    </row>
    <row r="11" spans="1:17" ht="15" customHeight="1" x14ac:dyDescent="0.2">
      <c r="A11" s="63" t="s">
        <v>406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</row>
    <row r="12" spans="1:17" ht="24.95" customHeight="1" x14ac:dyDescent="0.2">
      <c r="A12" s="39">
        <v>4</v>
      </c>
      <c r="B12" s="39"/>
      <c r="C12" s="39"/>
      <c r="D12" s="6" t="s">
        <v>407</v>
      </c>
      <c r="E12" s="3" t="s">
        <v>8</v>
      </c>
      <c r="F12" s="3" t="s">
        <v>410</v>
      </c>
      <c r="G12" s="3">
        <v>15</v>
      </c>
      <c r="H12" s="14"/>
      <c r="I12" s="14"/>
      <c r="J12" s="39"/>
      <c r="K12" s="39"/>
      <c r="L12" s="27">
        <v>12450</v>
      </c>
      <c r="M12" s="29"/>
      <c r="N12" s="17"/>
      <c r="O12" s="24"/>
      <c r="P12" s="35"/>
      <c r="Q12" s="2"/>
    </row>
    <row r="13" spans="1:17" ht="24.95" customHeight="1" x14ac:dyDescent="0.2">
      <c r="A13" s="39">
        <f>SUM(A12,1)</f>
        <v>5</v>
      </c>
      <c r="B13" s="39"/>
      <c r="C13" s="39"/>
      <c r="D13" s="6" t="s">
        <v>408</v>
      </c>
      <c r="E13" s="3" t="s">
        <v>8</v>
      </c>
      <c r="F13" s="3" t="s">
        <v>410</v>
      </c>
      <c r="G13" s="3">
        <v>15</v>
      </c>
      <c r="H13" s="14"/>
      <c r="I13" s="14"/>
      <c r="J13" s="39"/>
      <c r="K13" s="39"/>
      <c r="L13" s="27">
        <v>5700</v>
      </c>
      <c r="M13" s="29"/>
      <c r="N13" s="17"/>
      <c r="O13" s="24"/>
      <c r="P13" s="35"/>
    </row>
    <row r="14" spans="1:17" ht="24.95" customHeight="1" x14ac:dyDescent="0.2">
      <c r="A14" s="39">
        <f t="shared" si="0"/>
        <v>6</v>
      </c>
      <c r="B14" s="39"/>
      <c r="C14" s="39"/>
      <c r="D14" s="6" t="s">
        <v>409</v>
      </c>
      <c r="E14" s="3" t="s">
        <v>8</v>
      </c>
      <c r="F14" s="3" t="s">
        <v>410</v>
      </c>
      <c r="G14" s="3">
        <v>15</v>
      </c>
      <c r="H14" s="14"/>
      <c r="I14" s="14"/>
      <c r="J14" s="39"/>
      <c r="K14" s="39"/>
      <c r="L14" s="27">
        <v>870</v>
      </c>
      <c r="M14" s="29"/>
      <c r="N14" s="17"/>
      <c r="O14" s="24"/>
      <c r="P14" s="35"/>
    </row>
    <row r="15" spans="1:17" ht="15" customHeight="1" x14ac:dyDescent="0.2">
      <c r="A15" s="63" t="s">
        <v>411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5"/>
    </row>
    <row r="16" spans="1:17" ht="24.95" customHeight="1" x14ac:dyDescent="0.2">
      <c r="A16" s="39">
        <f>SUM(A14,1)</f>
        <v>7</v>
      </c>
      <c r="B16" s="39"/>
      <c r="C16" s="39"/>
      <c r="D16" s="6" t="s">
        <v>412</v>
      </c>
      <c r="E16" s="3" t="s">
        <v>8</v>
      </c>
      <c r="F16" s="75">
        <v>100</v>
      </c>
      <c r="G16" s="76">
        <v>15</v>
      </c>
      <c r="H16" s="14"/>
      <c r="I16" s="14"/>
      <c r="J16" s="39"/>
      <c r="K16" s="39"/>
      <c r="L16" s="27">
        <v>810</v>
      </c>
      <c r="M16" s="29"/>
      <c r="N16" s="17"/>
      <c r="O16" s="24"/>
      <c r="P16" s="35"/>
    </row>
    <row r="17" spans="1:17" ht="24.95" customHeight="1" x14ac:dyDescent="0.2">
      <c r="A17" s="39">
        <f>SUM(A16,1)</f>
        <v>8</v>
      </c>
      <c r="B17" s="39"/>
      <c r="C17" s="39"/>
      <c r="D17" s="6" t="s">
        <v>413</v>
      </c>
      <c r="E17" s="3" t="s">
        <v>8</v>
      </c>
      <c r="F17" s="3">
        <v>100</v>
      </c>
      <c r="G17" s="76">
        <v>15</v>
      </c>
      <c r="H17" s="14"/>
      <c r="I17" s="14"/>
      <c r="J17" s="39"/>
      <c r="K17" s="39"/>
      <c r="L17" s="27">
        <v>6240</v>
      </c>
      <c r="M17" s="29"/>
      <c r="N17" s="17"/>
      <c r="O17" s="24"/>
      <c r="P17" s="35"/>
    </row>
    <row r="18" spans="1:17" ht="15" customHeight="1" x14ac:dyDescent="0.2">
      <c r="A18" s="63" t="s">
        <v>414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5"/>
    </row>
    <row r="19" spans="1:17" ht="24.95" customHeight="1" x14ac:dyDescent="0.2">
      <c r="A19" s="39">
        <f>SUM(A17,1)</f>
        <v>9</v>
      </c>
      <c r="B19" s="39"/>
      <c r="C19" s="39"/>
      <c r="D19" s="6" t="s">
        <v>415</v>
      </c>
      <c r="E19" s="3" t="s">
        <v>8</v>
      </c>
      <c r="F19" s="3" t="s">
        <v>410</v>
      </c>
      <c r="G19" s="3">
        <v>1</v>
      </c>
      <c r="H19" s="14"/>
      <c r="I19" s="14"/>
      <c r="J19" s="39"/>
      <c r="K19" s="39"/>
      <c r="L19" s="27">
        <v>510</v>
      </c>
      <c r="M19" s="29"/>
      <c r="N19" s="17"/>
      <c r="O19" s="24"/>
      <c r="P19" s="35"/>
    </row>
    <row r="20" spans="1:17" ht="24.95" customHeight="1" x14ac:dyDescent="0.2">
      <c r="A20" s="39">
        <f t="shared" si="0"/>
        <v>10</v>
      </c>
      <c r="B20" s="39"/>
      <c r="C20" s="39"/>
      <c r="D20" s="6" t="s">
        <v>416</v>
      </c>
      <c r="E20" s="3" t="s">
        <v>8</v>
      </c>
      <c r="F20" s="3" t="s">
        <v>410</v>
      </c>
      <c r="G20" s="3">
        <v>5</v>
      </c>
      <c r="H20" s="14"/>
      <c r="I20" s="14"/>
      <c r="J20" s="39"/>
      <c r="K20" s="39"/>
      <c r="L20" s="27">
        <v>240</v>
      </c>
      <c r="M20" s="29"/>
      <c r="N20" s="17"/>
      <c r="O20" s="24"/>
      <c r="P20" s="35"/>
    </row>
    <row r="21" spans="1:17" ht="24.95" customHeight="1" x14ac:dyDescent="0.2">
      <c r="A21" s="39">
        <f>SUM(A20,1)</f>
        <v>11</v>
      </c>
      <c r="B21" s="39"/>
      <c r="C21" s="39"/>
      <c r="D21" s="6" t="s">
        <v>416</v>
      </c>
      <c r="E21" s="3" t="s">
        <v>8</v>
      </c>
      <c r="F21" s="3" t="s">
        <v>410</v>
      </c>
      <c r="G21" s="3">
        <v>1</v>
      </c>
      <c r="H21" s="14"/>
      <c r="I21" s="14"/>
      <c r="J21" s="39"/>
      <c r="K21" s="39"/>
      <c r="L21" s="27">
        <v>45</v>
      </c>
      <c r="M21" s="29"/>
      <c r="N21" s="15"/>
      <c r="O21" s="16"/>
      <c r="P21" s="35"/>
    </row>
    <row r="22" spans="1:17" ht="15" customHeight="1" x14ac:dyDescent="0.2">
      <c r="A22" s="63" t="s">
        <v>417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5"/>
    </row>
    <row r="23" spans="1:17" ht="24.95" customHeight="1" x14ac:dyDescent="0.2">
      <c r="A23" s="39">
        <f>SUM(A21,1)</f>
        <v>12</v>
      </c>
      <c r="B23" s="39"/>
      <c r="C23" s="39"/>
      <c r="D23" s="6" t="s">
        <v>418</v>
      </c>
      <c r="E23" s="3" t="s">
        <v>8</v>
      </c>
      <c r="F23" s="3" t="s">
        <v>420</v>
      </c>
      <c r="G23" s="3">
        <v>5</v>
      </c>
      <c r="H23" s="14"/>
      <c r="I23" s="14"/>
      <c r="J23" s="39"/>
      <c r="K23" s="39"/>
      <c r="L23" s="27">
        <v>3375</v>
      </c>
      <c r="M23" s="29"/>
      <c r="N23" s="15"/>
      <c r="O23" s="16"/>
      <c r="P23" s="35"/>
    </row>
    <row r="24" spans="1:17" ht="24.95" customHeight="1" x14ac:dyDescent="0.2">
      <c r="A24" s="39">
        <f>SUM(A23,1)</f>
        <v>13</v>
      </c>
      <c r="B24" s="39"/>
      <c r="C24" s="39"/>
      <c r="D24" s="6" t="s">
        <v>419</v>
      </c>
      <c r="E24" s="3" t="s">
        <v>8</v>
      </c>
      <c r="F24" s="3" t="s">
        <v>421</v>
      </c>
      <c r="G24" s="3">
        <v>5</v>
      </c>
      <c r="H24" s="14"/>
      <c r="I24" s="14"/>
      <c r="J24" s="39"/>
      <c r="K24" s="39"/>
      <c r="L24" s="27">
        <v>6255</v>
      </c>
      <c r="M24" s="29"/>
      <c r="N24" s="15"/>
      <c r="O24" s="16"/>
      <c r="P24" s="35"/>
    </row>
    <row r="25" spans="1:17" ht="15" customHeight="1" x14ac:dyDescent="0.2">
      <c r="A25" s="63" t="s">
        <v>422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5"/>
    </row>
    <row r="26" spans="1:17" ht="24.95" customHeight="1" x14ac:dyDescent="0.2">
      <c r="A26" s="39">
        <f>SUM(A24,1)</f>
        <v>14</v>
      </c>
      <c r="B26" s="39"/>
      <c r="C26" s="39"/>
      <c r="D26" s="6" t="s">
        <v>423</v>
      </c>
      <c r="E26" s="3" t="s">
        <v>8</v>
      </c>
      <c r="F26" s="3" t="s">
        <v>426</v>
      </c>
      <c r="G26" s="3">
        <v>15</v>
      </c>
      <c r="H26" s="14"/>
      <c r="I26" s="14"/>
      <c r="J26" s="39"/>
      <c r="K26" s="39"/>
      <c r="L26" s="27">
        <v>615</v>
      </c>
      <c r="M26" s="29"/>
      <c r="N26" s="15"/>
      <c r="O26" s="16"/>
      <c r="P26" s="35"/>
    </row>
    <row r="27" spans="1:17" ht="24.95" customHeight="1" x14ac:dyDescent="0.2">
      <c r="A27" s="39">
        <f>SUM(A26,1)</f>
        <v>15</v>
      </c>
      <c r="B27" s="39"/>
      <c r="C27" s="39"/>
      <c r="D27" s="6" t="s">
        <v>424</v>
      </c>
      <c r="E27" s="3" t="s">
        <v>8</v>
      </c>
      <c r="F27" s="3" t="s">
        <v>426</v>
      </c>
      <c r="G27" s="3">
        <v>15</v>
      </c>
      <c r="H27" s="14"/>
      <c r="I27" s="14"/>
      <c r="J27" s="39"/>
      <c r="K27" s="39"/>
      <c r="L27" s="27">
        <v>165</v>
      </c>
      <c r="M27" s="29"/>
      <c r="N27" s="17"/>
      <c r="O27" s="24"/>
      <c r="P27" s="35"/>
      <c r="Q27" s="2"/>
    </row>
    <row r="28" spans="1:17" ht="24.95" customHeight="1" thickBot="1" x14ac:dyDescent="0.25">
      <c r="A28" s="39">
        <f>SUM(A27,1)</f>
        <v>16</v>
      </c>
      <c r="B28" s="39"/>
      <c r="C28" s="39"/>
      <c r="D28" s="6" t="s">
        <v>425</v>
      </c>
      <c r="E28" s="3" t="s">
        <v>8</v>
      </c>
      <c r="F28" s="3" t="s">
        <v>426</v>
      </c>
      <c r="G28" s="3">
        <v>15</v>
      </c>
      <c r="H28" s="14"/>
      <c r="I28" s="14"/>
      <c r="J28" s="39"/>
      <c r="K28" s="39"/>
      <c r="L28" s="27">
        <v>165</v>
      </c>
      <c r="M28" s="29"/>
      <c r="N28" s="17"/>
      <c r="O28" s="24"/>
      <c r="P28" s="35"/>
    </row>
    <row r="29" spans="1:17" ht="15" customHeight="1" thickTop="1" x14ac:dyDescent="0.2">
      <c r="A29" s="41" t="s">
        <v>6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3"/>
      <c r="M29" s="31"/>
      <c r="N29" s="18"/>
      <c r="O29" s="19"/>
    </row>
    <row r="30" spans="1:17" ht="15" customHeight="1" x14ac:dyDescent="0.2">
      <c r="A30" s="44" t="s">
        <v>12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6"/>
      <c r="M30" s="32"/>
      <c r="N30" s="20"/>
      <c r="O30" s="19"/>
    </row>
    <row r="31" spans="1:17" ht="15" customHeight="1" thickBot="1" x14ac:dyDescent="0.25">
      <c r="A31" s="47" t="s">
        <v>7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9"/>
      <c r="M31" s="33"/>
      <c r="N31" s="20"/>
      <c r="O31" s="19"/>
    </row>
    <row r="32" spans="1:17" ht="12" thickTop="1" x14ac:dyDescent="0.2">
      <c r="A32" s="50" t="s">
        <v>77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1"/>
    </row>
    <row r="33" spans="1:13" x14ac:dyDescent="0.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</sheetData>
  <mergeCells count="24">
    <mergeCell ref="A31:L31"/>
    <mergeCell ref="A32:M34"/>
    <mergeCell ref="F5:G6"/>
    <mergeCell ref="A15:P15"/>
    <mergeCell ref="A18:P18"/>
    <mergeCell ref="A22:P22"/>
    <mergeCell ref="A25:P25"/>
    <mergeCell ref="A29:L29"/>
    <mergeCell ref="A30:L30"/>
    <mergeCell ref="L5:L6"/>
    <mergeCell ref="N5:N6"/>
    <mergeCell ref="O5:O6"/>
    <mergeCell ref="P5:P6"/>
    <mergeCell ref="A7:P7"/>
    <mergeCell ref="A11:P11"/>
    <mergeCell ref="A1:M3"/>
    <mergeCell ref="N1:O3"/>
    <mergeCell ref="A5:A6"/>
    <mergeCell ref="B5:B6"/>
    <mergeCell ref="C5:C6"/>
    <mergeCell ref="D5:D6"/>
    <mergeCell ref="E5:E6"/>
    <mergeCell ref="H5:H6"/>
    <mergeCell ref="I5:I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15" style="1" customWidth="1"/>
    <col min="7" max="7" width="21" style="1" customWidth="1"/>
    <col min="8" max="8" width="10.7109375" style="1" customWidth="1"/>
    <col min="9" max="9" width="7.5703125" style="1" customWidth="1"/>
    <col min="10" max="12" width="10.7109375" style="1" customWidth="1"/>
    <col min="13" max="13" width="16.140625" style="1" customWidth="1"/>
    <col min="14" max="14" width="12.140625" style="1" bestFit="1" customWidth="1"/>
    <col min="15" max="16" width="16" style="1" customWidth="1"/>
    <col min="17" max="16384" width="8.85546875" style="1"/>
  </cols>
  <sheetData>
    <row r="1" spans="1:17" ht="14.45" customHeight="1" x14ac:dyDescent="0.2">
      <c r="A1" s="54" t="s">
        <v>429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2"/>
      <c r="O1" s="52"/>
    </row>
    <row r="2" spans="1:17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2"/>
      <c r="O2" s="52"/>
    </row>
    <row r="3" spans="1:17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2"/>
      <c r="O3" s="52"/>
    </row>
    <row r="4" spans="1:17" ht="76.5" x14ac:dyDescent="0.2">
      <c r="A4" s="38" t="s">
        <v>0</v>
      </c>
      <c r="B4" s="8" t="s">
        <v>14</v>
      </c>
      <c r="C4" s="8" t="s">
        <v>15</v>
      </c>
      <c r="D4" s="38" t="s">
        <v>1</v>
      </c>
      <c r="E4" s="9" t="s">
        <v>9</v>
      </c>
      <c r="F4" s="9" t="s">
        <v>439</v>
      </c>
      <c r="G4" s="9" t="s">
        <v>11</v>
      </c>
      <c r="H4" s="10" t="s">
        <v>2</v>
      </c>
      <c r="I4" s="10" t="s">
        <v>16</v>
      </c>
      <c r="J4" s="10" t="s">
        <v>3</v>
      </c>
      <c r="K4" s="10" t="s">
        <v>4</v>
      </c>
      <c r="L4" s="10" t="s">
        <v>13</v>
      </c>
      <c r="M4" s="28" t="s">
        <v>5</v>
      </c>
      <c r="N4" s="11" t="s">
        <v>10</v>
      </c>
      <c r="O4" s="12" t="s">
        <v>17</v>
      </c>
      <c r="P4" s="34" t="s">
        <v>82</v>
      </c>
    </row>
    <row r="5" spans="1:17" ht="15" customHeight="1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71">
        <v>6</v>
      </c>
      <c r="G5" s="72"/>
      <c r="H5" s="55">
        <v>7</v>
      </c>
      <c r="I5" s="55">
        <v>8</v>
      </c>
      <c r="J5" s="38">
        <v>9</v>
      </c>
      <c r="K5" s="38">
        <v>10</v>
      </c>
      <c r="L5" s="55">
        <v>11</v>
      </c>
      <c r="M5" s="38">
        <v>12</v>
      </c>
      <c r="N5" s="61">
        <v>13</v>
      </c>
      <c r="O5" s="53">
        <v>14</v>
      </c>
      <c r="P5" s="60">
        <v>15</v>
      </c>
    </row>
    <row r="6" spans="1:17" ht="12.75" x14ac:dyDescent="0.2">
      <c r="A6" s="55"/>
      <c r="B6" s="57"/>
      <c r="C6" s="59"/>
      <c r="D6" s="55"/>
      <c r="E6" s="58"/>
      <c r="F6" s="73"/>
      <c r="G6" s="74"/>
      <c r="H6" s="55"/>
      <c r="I6" s="55"/>
      <c r="J6" s="38" t="s">
        <v>18</v>
      </c>
      <c r="K6" s="38" t="s">
        <v>19</v>
      </c>
      <c r="L6" s="55"/>
      <c r="M6" s="38" t="s">
        <v>20</v>
      </c>
      <c r="N6" s="62"/>
      <c r="O6" s="53"/>
      <c r="P6" s="60"/>
    </row>
    <row r="7" spans="1:17" ht="15" customHeight="1" x14ac:dyDescent="0.2">
      <c r="A7" s="63" t="s">
        <v>430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5"/>
    </row>
    <row r="8" spans="1:17" ht="24.95" customHeight="1" x14ac:dyDescent="0.2">
      <c r="A8" s="39">
        <v>1</v>
      </c>
      <c r="B8" s="39"/>
      <c r="C8" s="39"/>
      <c r="D8" s="6" t="s">
        <v>431</v>
      </c>
      <c r="E8" s="3" t="s">
        <v>8</v>
      </c>
      <c r="F8" s="3" t="s">
        <v>440</v>
      </c>
      <c r="G8" s="21" t="s">
        <v>441</v>
      </c>
      <c r="H8" s="14"/>
      <c r="I8" s="14"/>
      <c r="J8" s="39"/>
      <c r="K8" s="39"/>
      <c r="L8" s="27">
        <v>1140</v>
      </c>
      <c r="M8" s="29"/>
      <c r="N8" s="15"/>
      <c r="O8" s="16"/>
      <c r="P8" s="35"/>
    </row>
    <row r="9" spans="1:17" ht="24.95" customHeight="1" x14ac:dyDescent="0.2">
      <c r="A9" s="39">
        <f>SUM(A8,1)</f>
        <v>2</v>
      </c>
      <c r="B9" s="39"/>
      <c r="C9" s="39"/>
      <c r="D9" s="6" t="s">
        <v>432</v>
      </c>
      <c r="E9" s="3" t="s">
        <v>8</v>
      </c>
      <c r="F9" s="3" t="s">
        <v>440</v>
      </c>
      <c r="G9" s="21" t="s">
        <v>442</v>
      </c>
      <c r="H9" s="14"/>
      <c r="I9" s="14"/>
      <c r="J9" s="39"/>
      <c r="K9" s="39"/>
      <c r="L9" s="27">
        <v>795</v>
      </c>
      <c r="M9" s="29"/>
      <c r="N9" s="15"/>
      <c r="O9" s="16"/>
      <c r="P9" s="35"/>
    </row>
    <row r="10" spans="1:17" ht="24.95" customHeight="1" x14ac:dyDescent="0.2">
      <c r="A10" s="39">
        <f t="shared" ref="A10:A36" si="0">SUM(A9,1)</f>
        <v>3</v>
      </c>
      <c r="B10" s="39"/>
      <c r="C10" s="39"/>
      <c r="D10" s="6" t="s">
        <v>433</v>
      </c>
      <c r="E10" s="3" t="s">
        <v>8</v>
      </c>
      <c r="F10" s="3" t="s">
        <v>440</v>
      </c>
      <c r="G10" s="21" t="s">
        <v>442</v>
      </c>
      <c r="H10" s="14"/>
      <c r="I10" s="14"/>
      <c r="J10" s="39"/>
      <c r="K10" s="39"/>
      <c r="L10" s="27">
        <v>345</v>
      </c>
      <c r="M10" s="29"/>
      <c r="N10" s="17"/>
      <c r="O10" s="24"/>
      <c r="P10" s="35"/>
    </row>
    <row r="11" spans="1:17" ht="24.95" customHeight="1" x14ac:dyDescent="0.2">
      <c r="A11" s="39">
        <f t="shared" si="0"/>
        <v>4</v>
      </c>
      <c r="B11" s="39"/>
      <c r="C11" s="39"/>
      <c r="D11" s="6" t="s">
        <v>434</v>
      </c>
      <c r="E11" s="3" t="s">
        <v>8</v>
      </c>
      <c r="F11" s="3" t="s">
        <v>440</v>
      </c>
      <c r="G11" s="21" t="s">
        <v>442</v>
      </c>
      <c r="H11" s="14"/>
      <c r="I11" s="14"/>
      <c r="J11" s="39"/>
      <c r="K11" s="39"/>
      <c r="L11" s="27">
        <v>495</v>
      </c>
      <c r="M11" s="29"/>
      <c r="N11" s="17"/>
      <c r="O11" s="24"/>
      <c r="P11" s="35"/>
    </row>
    <row r="12" spans="1:17" ht="24.95" customHeight="1" x14ac:dyDescent="0.2">
      <c r="A12" s="39">
        <f>SUM(A11,1)</f>
        <v>5</v>
      </c>
      <c r="B12" s="39"/>
      <c r="C12" s="39"/>
      <c r="D12" s="6" t="s">
        <v>435</v>
      </c>
      <c r="E12" s="3" t="s">
        <v>8</v>
      </c>
      <c r="F12" s="3" t="s">
        <v>440</v>
      </c>
      <c r="G12" s="21" t="s">
        <v>441</v>
      </c>
      <c r="H12" s="14"/>
      <c r="I12" s="14"/>
      <c r="J12" s="39"/>
      <c r="K12" s="39"/>
      <c r="L12" s="27">
        <v>210</v>
      </c>
      <c r="M12" s="29"/>
      <c r="N12" s="17"/>
      <c r="O12" s="24"/>
      <c r="P12" s="35"/>
      <c r="Q12" s="2"/>
    </row>
    <row r="13" spans="1:17" ht="24.95" customHeight="1" x14ac:dyDescent="0.2">
      <c r="A13" s="39">
        <f>SUM(A12,1)</f>
        <v>6</v>
      </c>
      <c r="B13" s="39"/>
      <c r="C13" s="39"/>
      <c r="D13" s="6" t="s">
        <v>436</v>
      </c>
      <c r="E13" s="3" t="s">
        <v>8</v>
      </c>
      <c r="F13" s="3" t="s">
        <v>440</v>
      </c>
      <c r="G13" s="21" t="s">
        <v>441</v>
      </c>
      <c r="H13" s="14"/>
      <c r="I13" s="14"/>
      <c r="J13" s="39"/>
      <c r="K13" s="39"/>
      <c r="L13" s="27">
        <v>510</v>
      </c>
      <c r="M13" s="29"/>
      <c r="N13" s="17"/>
      <c r="O13" s="24"/>
      <c r="P13" s="35"/>
    </row>
    <row r="14" spans="1:17" ht="24.95" customHeight="1" x14ac:dyDescent="0.2">
      <c r="A14" s="39">
        <f t="shared" si="0"/>
        <v>7</v>
      </c>
      <c r="B14" s="39"/>
      <c r="C14" s="39"/>
      <c r="D14" s="6" t="s">
        <v>437</v>
      </c>
      <c r="E14" s="3" t="s">
        <v>8</v>
      </c>
      <c r="F14" s="3" t="s">
        <v>440</v>
      </c>
      <c r="G14" s="21" t="s">
        <v>441</v>
      </c>
      <c r="H14" s="14"/>
      <c r="I14" s="14"/>
      <c r="J14" s="39"/>
      <c r="K14" s="39"/>
      <c r="L14" s="27">
        <v>210</v>
      </c>
      <c r="M14" s="29"/>
      <c r="N14" s="17"/>
      <c r="O14" s="24"/>
      <c r="P14" s="35"/>
    </row>
    <row r="15" spans="1:17" ht="24.95" customHeight="1" x14ac:dyDescent="0.2">
      <c r="A15" s="39">
        <f t="shared" si="0"/>
        <v>8</v>
      </c>
      <c r="B15" s="39"/>
      <c r="C15" s="39"/>
      <c r="D15" s="6" t="s">
        <v>438</v>
      </c>
      <c r="E15" s="3" t="s">
        <v>8</v>
      </c>
      <c r="F15" s="3" t="s">
        <v>440</v>
      </c>
      <c r="G15" s="21" t="s">
        <v>441</v>
      </c>
      <c r="H15" s="14"/>
      <c r="I15" s="14"/>
      <c r="J15" s="39"/>
      <c r="K15" s="39"/>
      <c r="L15" s="27">
        <v>210</v>
      </c>
      <c r="M15" s="29"/>
      <c r="N15" s="17"/>
      <c r="O15" s="24"/>
      <c r="P15" s="35"/>
    </row>
    <row r="16" spans="1:17" ht="15" customHeight="1" x14ac:dyDescent="0.2">
      <c r="A16" s="63" t="s">
        <v>443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5"/>
    </row>
    <row r="17" spans="1:17" ht="24.95" customHeight="1" x14ac:dyDescent="0.2">
      <c r="A17" s="39">
        <f>SUM(A15,1)</f>
        <v>9</v>
      </c>
      <c r="B17" s="39"/>
      <c r="C17" s="39"/>
      <c r="D17" s="6" t="s">
        <v>444</v>
      </c>
      <c r="E17" s="3" t="s">
        <v>8</v>
      </c>
      <c r="F17" s="3" t="s">
        <v>440</v>
      </c>
      <c r="G17" s="21" t="s">
        <v>441</v>
      </c>
      <c r="H17" s="14"/>
      <c r="I17" s="14"/>
      <c r="J17" s="39"/>
      <c r="K17" s="39"/>
      <c r="L17" s="27">
        <v>510</v>
      </c>
      <c r="M17" s="29"/>
      <c r="N17" s="17"/>
      <c r="O17" s="24"/>
      <c r="P17" s="35"/>
    </row>
    <row r="18" spans="1:17" ht="24.95" customHeight="1" x14ac:dyDescent="0.2">
      <c r="A18" s="39">
        <f t="shared" si="0"/>
        <v>10</v>
      </c>
      <c r="B18" s="39"/>
      <c r="C18" s="39"/>
      <c r="D18" s="6" t="s">
        <v>445</v>
      </c>
      <c r="E18" s="3" t="s">
        <v>8</v>
      </c>
      <c r="F18" s="3" t="s">
        <v>440</v>
      </c>
      <c r="G18" s="21" t="s">
        <v>441</v>
      </c>
      <c r="H18" s="14"/>
      <c r="I18" s="14"/>
      <c r="J18" s="39"/>
      <c r="K18" s="39"/>
      <c r="L18" s="27">
        <v>360</v>
      </c>
      <c r="M18" s="29"/>
      <c r="N18" s="17"/>
      <c r="O18" s="24"/>
      <c r="P18" s="35"/>
    </row>
    <row r="19" spans="1:17" ht="15" customHeight="1" x14ac:dyDescent="0.2">
      <c r="A19" s="63" t="s">
        <v>446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5"/>
    </row>
    <row r="20" spans="1:17" ht="24.95" customHeight="1" x14ac:dyDescent="0.2">
      <c r="A20" s="39">
        <f>SUM(A18,1)</f>
        <v>11</v>
      </c>
      <c r="B20" s="39"/>
      <c r="C20" s="39"/>
      <c r="D20" s="6" t="s">
        <v>447</v>
      </c>
      <c r="E20" s="3" t="s">
        <v>8</v>
      </c>
      <c r="F20" s="3" t="s">
        <v>440</v>
      </c>
      <c r="G20" s="21" t="s">
        <v>441</v>
      </c>
      <c r="H20" s="14"/>
      <c r="I20" s="14"/>
      <c r="J20" s="39"/>
      <c r="K20" s="39"/>
      <c r="L20" s="27">
        <v>360</v>
      </c>
      <c r="M20" s="29"/>
      <c r="N20" s="17"/>
      <c r="O20" s="24"/>
      <c r="P20" s="35"/>
    </row>
    <row r="21" spans="1:17" ht="24.95" customHeight="1" x14ac:dyDescent="0.2">
      <c r="A21" s="39">
        <f>SUM(A20,1)</f>
        <v>12</v>
      </c>
      <c r="B21" s="39"/>
      <c r="C21" s="39"/>
      <c r="D21" s="6" t="s">
        <v>448</v>
      </c>
      <c r="E21" s="3" t="s">
        <v>8</v>
      </c>
      <c r="F21" s="3" t="s">
        <v>440</v>
      </c>
      <c r="G21" s="21" t="s">
        <v>442</v>
      </c>
      <c r="H21" s="14"/>
      <c r="I21" s="14"/>
      <c r="J21" s="39"/>
      <c r="K21" s="39"/>
      <c r="L21" s="27">
        <v>345</v>
      </c>
      <c r="M21" s="29"/>
      <c r="N21" s="15"/>
      <c r="O21" s="16"/>
      <c r="P21" s="35"/>
    </row>
    <row r="22" spans="1:17" ht="15" customHeight="1" x14ac:dyDescent="0.2">
      <c r="A22" s="63" t="s">
        <v>449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5"/>
    </row>
    <row r="23" spans="1:17" ht="24.95" customHeight="1" x14ac:dyDescent="0.2">
      <c r="A23" s="39">
        <f>SUM(A21,1)</f>
        <v>13</v>
      </c>
      <c r="B23" s="39"/>
      <c r="C23" s="39"/>
      <c r="D23" s="6" t="s">
        <v>450</v>
      </c>
      <c r="E23" s="3" t="s">
        <v>8</v>
      </c>
      <c r="F23" s="3" t="s">
        <v>451</v>
      </c>
      <c r="G23" s="21" t="s">
        <v>442</v>
      </c>
      <c r="H23" s="14"/>
      <c r="I23" s="14"/>
      <c r="J23" s="39"/>
      <c r="K23" s="39"/>
      <c r="L23" s="27">
        <v>195</v>
      </c>
      <c r="M23" s="29"/>
      <c r="N23" s="15"/>
      <c r="O23" s="16"/>
      <c r="P23" s="35"/>
    </row>
    <row r="24" spans="1:17" ht="15" customHeight="1" x14ac:dyDescent="0.2">
      <c r="A24" s="63" t="s">
        <v>472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5"/>
    </row>
    <row r="25" spans="1:17" ht="24.95" customHeight="1" x14ac:dyDescent="0.2">
      <c r="A25" s="39">
        <f>SUM(A23,1)</f>
        <v>14</v>
      </c>
      <c r="B25" s="39"/>
      <c r="C25" s="39"/>
      <c r="D25" s="6" t="s">
        <v>452</v>
      </c>
      <c r="E25" s="3" t="s">
        <v>8</v>
      </c>
      <c r="F25" s="3" t="s">
        <v>440</v>
      </c>
      <c r="G25" s="21" t="s">
        <v>441</v>
      </c>
      <c r="H25" s="14"/>
      <c r="I25" s="14"/>
      <c r="J25" s="39"/>
      <c r="K25" s="39"/>
      <c r="L25" s="27">
        <v>2010</v>
      </c>
      <c r="M25" s="29"/>
      <c r="N25" s="15"/>
      <c r="O25" s="16"/>
      <c r="P25" s="35"/>
    </row>
    <row r="26" spans="1:17" ht="24.95" customHeight="1" x14ac:dyDescent="0.2">
      <c r="A26" s="39">
        <f t="shared" si="0"/>
        <v>15</v>
      </c>
      <c r="B26" s="39"/>
      <c r="C26" s="39"/>
      <c r="D26" s="6" t="s">
        <v>453</v>
      </c>
      <c r="E26" s="3" t="s">
        <v>8</v>
      </c>
      <c r="F26" s="3" t="s">
        <v>457</v>
      </c>
      <c r="G26" s="21" t="s">
        <v>441</v>
      </c>
      <c r="H26" s="14"/>
      <c r="I26" s="14"/>
      <c r="J26" s="39"/>
      <c r="K26" s="39"/>
      <c r="L26" s="27">
        <v>930</v>
      </c>
      <c r="M26" s="29"/>
      <c r="N26" s="15"/>
      <c r="O26" s="16"/>
      <c r="P26" s="35"/>
    </row>
    <row r="27" spans="1:17" ht="24.95" customHeight="1" x14ac:dyDescent="0.2">
      <c r="A27" s="39">
        <f>SUM(A26,1)</f>
        <v>16</v>
      </c>
      <c r="B27" s="39"/>
      <c r="C27" s="39"/>
      <c r="D27" s="6" t="s">
        <v>454</v>
      </c>
      <c r="E27" s="3" t="s">
        <v>8</v>
      </c>
      <c r="F27" s="3" t="s">
        <v>457</v>
      </c>
      <c r="G27" s="21" t="s">
        <v>441</v>
      </c>
      <c r="H27" s="14"/>
      <c r="I27" s="14"/>
      <c r="J27" s="39"/>
      <c r="K27" s="39"/>
      <c r="L27" s="27">
        <v>1980</v>
      </c>
      <c r="M27" s="29"/>
      <c r="N27" s="17"/>
      <c r="O27" s="24"/>
      <c r="P27" s="35"/>
      <c r="Q27" s="2"/>
    </row>
    <row r="28" spans="1:17" ht="24.95" customHeight="1" x14ac:dyDescent="0.2">
      <c r="A28" s="39">
        <f>SUM(A27,1)</f>
        <v>17</v>
      </c>
      <c r="B28" s="39"/>
      <c r="C28" s="39"/>
      <c r="D28" s="6" t="s">
        <v>455</v>
      </c>
      <c r="E28" s="3" t="s">
        <v>8</v>
      </c>
      <c r="F28" s="3" t="s">
        <v>458</v>
      </c>
      <c r="G28" s="21" t="s">
        <v>441</v>
      </c>
      <c r="H28" s="14"/>
      <c r="I28" s="14"/>
      <c r="J28" s="39"/>
      <c r="K28" s="39"/>
      <c r="L28" s="27">
        <v>90</v>
      </c>
      <c r="M28" s="29"/>
      <c r="N28" s="17"/>
      <c r="O28" s="24"/>
      <c r="P28" s="35"/>
    </row>
    <row r="29" spans="1:17" ht="24.95" customHeight="1" x14ac:dyDescent="0.2">
      <c r="A29" s="39">
        <f t="shared" si="0"/>
        <v>18</v>
      </c>
      <c r="B29" s="39"/>
      <c r="C29" s="39"/>
      <c r="D29" s="6" t="s">
        <v>456</v>
      </c>
      <c r="E29" s="3" t="s">
        <v>8</v>
      </c>
      <c r="F29" s="3" t="s">
        <v>410</v>
      </c>
      <c r="G29" s="21" t="s">
        <v>441</v>
      </c>
      <c r="H29" s="14"/>
      <c r="I29" s="14"/>
      <c r="J29" s="39"/>
      <c r="K29" s="39"/>
      <c r="L29" s="27">
        <v>1500</v>
      </c>
      <c r="M29" s="29"/>
      <c r="N29" s="17"/>
      <c r="O29" s="24"/>
      <c r="P29" s="35"/>
    </row>
    <row r="30" spans="1:17" ht="15" customHeight="1" x14ac:dyDescent="0.2">
      <c r="A30" s="63" t="s">
        <v>459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5"/>
    </row>
    <row r="31" spans="1:17" ht="24.95" customHeight="1" x14ac:dyDescent="0.2">
      <c r="A31" s="39">
        <f>SUM(A29,1)</f>
        <v>19</v>
      </c>
      <c r="B31" s="39"/>
      <c r="C31" s="39"/>
      <c r="D31" s="6" t="s">
        <v>460</v>
      </c>
      <c r="E31" s="3" t="s">
        <v>8</v>
      </c>
      <c r="F31" s="3" t="s">
        <v>467</v>
      </c>
      <c r="G31" s="21" t="s">
        <v>468</v>
      </c>
      <c r="H31" s="14"/>
      <c r="I31" s="14"/>
      <c r="J31" s="39"/>
      <c r="K31" s="39"/>
      <c r="L31" s="27">
        <v>3030</v>
      </c>
      <c r="M31" s="29"/>
      <c r="N31" s="17"/>
      <c r="O31" s="24"/>
      <c r="P31" s="35"/>
    </row>
    <row r="32" spans="1:17" ht="24.95" customHeight="1" x14ac:dyDescent="0.2">
      <c r="A32" s="39">
        <f>SUM(A31,1)</f>
        <v>20</v>
      </c>
      <c r="B32" s="39"/>
      <c r="C32" s="39"/>
      <c r="D32" s="6" t="s">
        <v>461</v>
      </c>
      <c r="E32" s="3" t="s">
        <v>8</v>
      </c>
      <c r="F32" s="3" t="s">
        <v>467</v>
      </c>
      <c r="G32" s="21" t="s">
        <v>468</v>
      </c>
      <c r="H32" s="14"/>
      <c r="I32" s="14"/>
      <c r="J32" s="39"/>
      <c r="K32" s="39"/>
      <c r="L32" s="27">
        <v>630</v>
      </c>
      <c r="M32" s="29"/>
      <c r="N32" s="17"/>
      <c r="O32" s="24"/>
      <c r="P32" s="35"/>
    </row>
    <row r="33" spans="1:17" ht="24.95" customHeight="1" x14ac:dyDescent="0.2">
      <c r="A33" s="39">
        <f t="shared" si="0"/>
        <v>21</v>
      </c>
      <c r="B33" s="39"/>
      <c r="C33" s="39"/>
      <c r="D33" s="6" t="s">
        <v>462</v>
      </c>
      <c r="E33" s="3" t="s">
        <v>8</v>
      </c>
      <c r="F33" s="3" t="s">
        <v>467</v>
      </c>
      <c r="G33" s="21" t="s">
        <v>468</v>
      </c>
      <c r="H33" s="14"/>
      <c r="I33" s="14"/>
      <c r="J33" s="39"/>
      <c r="K33" s="39"/>
      <c r="L33" s="27">
        <v>180</v>
      </c>
      <c r="M33" s="29"/>
      <c r="N33" s="17"/>
      <c r="O33" s="24"/>
      <c r="P33" s="35"/>
    </row>
    <row r="34" spans="1:17" ht="24.95" customHeight="1" x14ac:dyDescent="0.2">
      <c r="A34" s="39">
        <f t="shared" si="0"/>
        <v>22</v>
      </c>
      <c r="B34" s="39"/>
      <c r="C34" s="39"/>
      <c r="D34" s="6" t="s">
        <v>463</v>
      </c>
      <c r="E34" s="3" t="s">
        <v>8</v>
      </c>
      <c r="F34" s="3" t="s">
        <v>467</v>
      </c>
      <c r="G34" s="21" t="s">
        <v>468</v>
      </c>
      <c r="H34" s="14"/>
      <c r="I34" s="14"/>
      <c r="J34" s="39"/>
      <c r="K34" s="39"/>
      <c r="L34" s="27">
        <v>150</v>
      </c>
      <c r="M34" s="29"/>
      <c r="N34" s="17"/>
      <c r="O34" s="24"/>
      <c r="P34" s="35"/>
    </row>
    <row r="35" spans="1:17" ht="24.95" customHeight="1" x14ac:dyDescent="0.2">
      <c r="A35" s="39">
        <f>SUM(A34,1)</f>
        <v>23</v>
      </c>
      <c r="B35" s="39"/>
      <c r="C35" s="39"/>
      <c r="D35" s="6" t="s">
        <v>464</v>
      </c>
      <c r="E35" s="3" t="s">
        <v>8</v>
      </c>
      <c r="F35" s="3" t="s">
        <v>469</v>
      </c>
      <c r="G35" s="21" t="s">
        <v>442</v>
      </c>
      <c r="H35" s="14"/>
      <c r="I35" s="14"/>
      <c r="J35" s="39"/>
      <c r="K35" s="39"/>
      <c r="L35" s="27">
        <v>3660</v>
      </c>
      <c r="M35" s="29"/>
      <c r="N35" s="15"/>
      <c r="O35" s="16"/>
      <c r="P35" s="35"/>
    </row>
    <row r="36" spans="1:17" ht="24.95" customHeight="1" x14ac:dyDescent="0.2">
      <c r="A36" s="39">
        <f t="shared" si="0"/>
        <v>24</v>
      </c>
      <c r="B36" s="39"/>
      <c r="C36" s="39"/>
      <c r="D36" s="6" t="s">
        <v>465</v>
      </c>
      <c r="E36" s="3" t="s">
        <v>8</v>
      </c>
      <c r="F36" s="3" t="s">
        <v>457</v>
      </c>
      <c r="G36" s="21" t="s">
        <v>470</v>
      </c>
      <c r="H36" s="14"/>
      <c r="I36" s="14"/>
      <c r="J36" s="39"/>
      <c r="K36" s="39"/>
      <c r="L36" s="27">
        <v>1560</v>
      </c>
      <c r="M36" s="29"/>
      <c r="N36" s="15"/>
      <c r="O36" s="16"/>
      <c r="P36" s="35"/>
    </row>
    <row r="37" spans="1:17" ht="24.95" customHeight="1" x14ac:dyDescent="0.2">
      <c r="A37" s="39">
        <f>SUM(A36,1)</f>
        <v>25</v>
      </c>
      <c r="B37" s="39"/>
      <c r="C37" s="39"/>
      <c r="D37" s="6" t="s">
        <v>466</v>
      </c>
      <c r="E37" s="3" t="s">
        <v>8</v>
      </c>
      <c r="F37" s="3" t="s">
        <v>471</v>
      </c>
      <c r="G37" s="21" t="s">
        <v>441</v>
      </c>
      <c r="H37" s="14"/>
      <c r="I37" s="14"/>
      <c r="J37" s="39"/>
      <c r="K37" s="39"/>
      <c r="L37" s="27">
        <v>1560</v>
      </c>
      <c r="M37" s="29"/>
      <c r="N37" s="15"/>
      <c r="O37" s="16"/>
      <c r="P37" s="35"/>
    </row>
    <row r="38" spans="1:17" ht="15" customHeight="1" x14ac:dyDescent="0.2">
      <c r="A38" s="63" t="s">
        <v>473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5"/>
    </row>
    <row r="39" spans="1:17" ht="24.95" customHeight="1" x14ac:dyDescent="0.2">
      <c r="A39" s="39">
        <v>26</v>
      </c>
      <c r="B39" s="39"/>
      <c r="C39" s="39"/>
      <c r="D39" s="6" t="s">
        <v>474</v>
      </c>
      <c r="E39" s="3" t="s">
        <v>8</v>
      </c>
      <c r="F39" s="39" t="s">
        <v>467</v>
      </c>
      <c r="G39" s="77" t="s">
        <v>468</v>
      </c>
      <c r="H39" s="14"/>
      <c r="I39" s="14"/>
      <c r="J39" s="39"/>
      <c r="K39" s="39"/>
      <c r="L39" s="27">
        <v>3300</v>
      </c>
      <c r="M39" s="29"/>
      <c r="N39" s="15"/>
      <c r="O39" s="16"/>
      <c r="P39" s="35"/>
    </row>
    <row r="40" spans="1:17" ht="24.95" customHeight="1" x14ac:dyDescent="0.2">
      <c r="A40" s="39">
        <f>SUM(A39,1)</f>
        <v>27</v>
      </c>
      <c r="B40" s="39"/>
      <c r="C40" s="39"/>
      <c r="D40" s="6" t="s">
        <v>475</v>
      </c>
      <c r="E40" s="3" t="s">
        <v>8</v>
      </c>
      <c r="F40" s="39" t="s">
        <v>467</v>
      </c>
      <c r="G40" s="77" t="s">
        <v>486</v>
      </c>
      <c r="H40" s="14"/>
      <c r="I40" s="14"/>
      <c r="J40" s="39"/>
      <c r="K40" s="39"/>
      <c r="L40" s="27">
        <v>150</v>
      </c>
      <c r="M40" s="29"/>
      <c r="N40" s="17"/>
      <c r="O40" s="24"/>
      <c r="P40" s="35"/>
      <c r="Q40" s="2"/>
    </row>
    <row r="41" spans="1:17" ht="24.95" customHeight="1" x14ac:dyDescent="0.2">
      <c r="A41" s="39">
        <f>SUM(A40,1)</f>
        <v>28</v>
      </c>
      <c r="B41" s="39"/>
      <c r="C41" s="39"/>
      <c r="D41" s="6" t="s">
        <v>476</v>
      </c>
      <c r="E41" s="3" t="s">
        <v>8</v>
      </c>
      <c r="F41" s="39" t="s">
        <v>487</v>
      </c>
      <c r="G41" s="77" t="s">
        <v>486</v>
      </c>
      <c r="H41" s="14"/>
      <c r="I41" s="14"/>
      <c r="J41" s="39"/>
      <c r="K41" s="39"/>
      <c r="L41" s="27">
        <v>150</v>
      </c>
      <c r="M41" s="29"/>
      <c r="N41" s="17"/>
      <c r="O41" s="24"/>
      <c r="P41" s="35"/>
    </row>
    <row r="42" spans="1:17" ht="24.95" customHeight="1" x14ac:dyDescent="0.2">
      <c r="A42" s="39">
        <f t="shared" ref="A42:A48" si="1">SUM(A41,1)</f>
        <v>29</v>
      </c>
      <c r="B42" s="39"/>
      <c r="C42" s="39"/>
      <c r="D42" s="6" t="s">
        <v>477</v>
      </c>
      <c r="E42" s="3" t="s">
        <v>8</v>
      </c>
      <c r="F42" s="39" t="s">
        <v>487</v>
      </c>
      <c r="G42" s="77" t="s">
        <v>486</v>
      </c>
      <c r="H42" s="14"/>
      <c r="I42" s="14"/>
      <c r="J42" s="39"/>
      <c r="K42" s="39"/>
      <c r="L42" s="27">
        <v>150</v>
      </c>
      <c r="M42" s="29"/>
      <c r="N42" s="17"/>
      <c r="O42" s="24"/>
      <c r="P42" s="35"/>
    </row>
    <row r="43" spans="1:17" ht="24.95" customHeight="1" x14ac:dyDescent="0.2">
      <c r="A43" s="39">
        <f t="shared" si="1"/>
        <v>30</v>
      </c>
      <c r="B43" s="39"/>
      <c r="C43" s="39"/>
      <c r="D43" s="6" t="s">
        <v>478</v>
      </c>
      <c r="E43" s="3" t="s">
        <v>8</v>
      </c>
      <c r="F43" s="39" t="s">
        <v>467</v>
      </c>
      <c r="G43" s="77" t="s">
        <v>468</v>
      </c>
      <c r="H43" s="14"/>
      <c r="I43" s="14"/>
      <c r="J43" s="39"/>
      <c r="K43" s="39"/>
      <c r="L43" s="27">
        <v>1560</v>
      </c>
      <c r="M43" s="29"/>
      <c r="N43" s="17"/>
      <c r="O43" s="24"/>
      <c r="P43" s="35"/>
    </row>
    <row r="44" spans="1:17" ht="24.95" customHeight="1" x14ac:dyDescent="0.2">
      <c r="A44" s="39">
        <f>SUM(A43,1)</f>
        <v>31</v>
      </c>
      <c r="B44" s="39"/>
      <c r="C44" s="39"/>
      <c r="D44" s="6" t="s">
        <v>479</v>
      </c>
      <c r="E44" s="3" t="s">
        <v>8</v>
      </c>
      <c r="F44" s="39" t="s">
        <v>488</v>
      </c>
      <c r="G44" s="77" t="s">
        <v>486</v>
      </c>
      <c r="H44" s="14"/>
      <c r="I44" s="14"/>
      <c r="J44" s="39"/>
      <c r="K44" s="39"/>
      <c r="L44" s="27">
        <v>3660</v>
      </c>
      <c r="M44" s="29"/>
      <c r="N44" s="17"/>
      <c r="O44" s="24"/>
      <c r="P44" s="35"/>
    </row>
    <row r="45" spans="1:17" ht="24.95" customHeight="1" x14ac:dyDescent="0.2">
      <c r="A45" s="39">
        <f t="shared" si="1"/>
        <v>32</v>
      </c>
      <c r="B45" s="39"/>
      <c r="C45" s="39"/>
      <c r="D45" s="6" t="s">
        <v>480</v>
      </c>
      <c r="E45" s="3" t="s">
        <v>8</v>
      </c>
      <c r="F45" s="39" t="s">
        <v>488</v>
      </c>
      <c r="G45" s="77" t="s">
        <v>486</v>
      </c>
      <c r="H45" s="14"/>
      <c r="I45" s="14"/>
      <c r="J45" s="39"/>
      <c r="K45" s="39"/>
      <c r="L45" s="27">
        <v>60</v>
      </c>
      <c r="M45" s="29"/>
      <c r="N45" s="17"/>
      <c r="O45" s="24"/>
      <c r="P45" s="35"/>
    </row>
    <row r="46" spans="1:17" ht="24.95" customHeight="1" x14ac:dyDescent="0.2">
      <c r="A46" s="39">
        <f t="shared" si="1"/>
        <v>33</v>
      </c>
      <c r="B46" s="39"/>
      <c r="C46" s="39"/>
      <c r="D46" s="6" t="s">
        <v>481</v>
      </c>
      <c r="E46" s="3" t="s">
        <v>8</v>
      </c>
      <c r="F46" s="39" t="s">
        <v>488</v>
      </c>
      <c r="G46" s="77" t="s">
        <v>486</v>
      </c>
      <c r="H46" s="14"/>
      <c r="I46" s="14"/>
      <c r="J46" s="39"/>
      <c r="K46" s="39"/>
      <c r="L46" s="27">
        <v>60</v>
      </c>
      <c r="M46" s="29"/>
      <c r="N46" s="17"/>
      <c r="O46" s="24"/>
      <c r="P46" s="35"/>
    </row>
    <row r="47" spans="1:17" ht="24.95" customHeight="1" x14ac:dyDescent="0.2">
      <c r="A47" s="39">
        <f>SUM(A46,1)</f>
        <v>34</v>
      </c>
      <c r="B47" s="39"/>
      <c r="C47" s="39"/>
      <c r="D47" s="6" t="s">
        <v>482</v>
      </c>
      <c r="E47" s="3" t="s">
        <v>8</v>
      </c>
      <c r="F47" s="39" t="s">
        <v>488</v>
      </c>
      <c r="G47" s="77" t="s">
        <v>486</v>
      </c>
      <c r="H47" s="14"/>
      <c r="I47" s="14"/>
      <c r="J47" s="39"/>
      <c r="K47" s="39"/>
      <c r="L47" s="27">
        <v>60</v>
      </c>
      <c r="M47" s="29"/>
      <c r="N47" s="15"/>
      <c r="O47" s="16"/>
      <c r="P47" s="35"/>
    </row>
    <row r="48" spans="1:17" ht="24.95" customHeight="1" x14ac:dyDescent="0.2">
      <c r="A48" s="39">
        <f t="shared" si="1"/>
        <v>35</v>
      </c>
      <c r="B48" s="39"/>
      <c r="C48" s="39"/>
      <c r="D48" s="6" t="s">
        <v>483</v>
      </c>
      <c r="E48" s="3" t="s">
        <v>8</v>
      </c>
      <c r="F48" s="39" t="s">
        <v>487</v>
      </c>
      <c r="G48" s="77" t="s">
        <v>468</v>
      </c>
      <c r="H48" s="14"/>
      <c r="I48" s="14"/>
      <c r="J48" s="39"/>
      <c r="K48" s="39"/>
      <c r="L48" s="27">
        <v>90</v>
      </c>
      <c r="M48" s="29"/>
      <c r="N48" s="15"/>
      <c r="O48" s="16"/>
      <c r="P48" s="35"/>
    </row>
    <row r="49" spans="1:17" ht="24.95" customHeight="1" x14ac:dyDescent="0.2">
      <c r="A49" s="39">
        <f>SUM(A48,1)</f>
        <v>36</v>
      </c>
      <c r="B49" s="39"/>
      <c r="C49" s="39"/>
      <c r="D49" s="6" t="s">
        <v>484</v>
      </c>
      <c r="E49" s="3" t="s">
        <v>8</v>
      </c>
      <c r="F49" s="39" t="s">
        <v>487</v>
      </c>
      <c r="G49" s="77" t="s">
        <v>468</v>
      </c>
      <c r="H49" s="14"/>
      <c r="I49" s="14"/>
      <c r="J49" s="39"/>
      <c r="K49" s="39"/>
      <c r="L49" s="27">
        <v>150</v>
      </c>
      <c r="M49" s="29"/>
      <c r="N49" s="15"/>
      <c r="O49" s="16"/>
      <c r="P49" s="35"/>
    </row>
    <row r="50" spans="1:17" ht="24.95" customHeight="1" x14ac:dyDescent="0.2">
      <c r="A50" s="39">
        <v>37</v>
      </c>
      <c r="B50" s="39"/>
      <c r="C50" s="39"/>
      <c r="D50" s="6" t="s">
        <v>485</v>
      </c>
      <c r="E50" s="3" t="s">
        <v>8</v>
      </c>
      <c r="F50" s="39" t="s">
        <v>489</v>
      </c>
      <c r="G50" s="77" t="s">
        <v>490</v>
      </c>
      <c r="H50" s="14"/>
      <c r="I50" s="14"/>
      <c r="J50" s="39"/>
      <c r="K50" s="39"/>
      <c r="L50" s="27">
        <v>615</v>
      </c>
      <c r="M50" s="29"/>
      <c r="N50" s="17"/>
      <c r="O50" s="24"/>
      <c r="P50" s="35"/>
    </row>
    <row r="51" spans="1:17" ht="15" customHeight="1" x14ac:dyDescent="0.2">
      <c r="A51" s="63" t="s">
        <v>491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5"/>
    </row>
    <row r="52" spans="1:17" ht="24.95" customHeight="1" x14ac:dyDescent="0.2">
      <c r="A52" s="39">
        <v>38</v>
      </c>
      <c r="B52" s="39"/>
      <c r="C52" s="39"/>
      <c r="D52" s="6" t="s">
        <v>492</v>
      </c>
      <c r="E52" s="3" t="s">
        <v>8</v>
      </c>
      <c r="F52" s="3" t="s">
        <v>498</v>
      </c>
      <c r="G52" s="21" t="s">
        <v>441</v>
      </c>
      <c r="H52" s="14"/>
      <c r="I52" s="14"/>
      <c r="J52" s="39"/>
      <c r="K52" s="39"/>
      <c r="L52" s="27">
        <v>900</v>
      </c>
      <c r="M52" s="29"/>
      <c r="N52" s="17"/>
      <c r="O52" s="24"/>
      <c r="P52" s="35"/>
      <c r="Q52" s="2"/>
    </row>
    <row r="53" spans="1:17" ht="24.95" customHeight="1" x14ac:dyDescent="0.2">
      <c r="A53" s="39">
        <v>39</v>
      </c>
      <c r="B53" s="39"/>
      <c r="C53" s="39"/>
      <c r="D53" s="6" t="s">
        <v>492</v>
      </c>
      <c r="E53" s="3" t="s">
        <v>8</v>
      </c>
      <c r="F53" s="3" t="s">
        <v>457</v>
      </c>
      <c r="G53" s="21" t="s">
        <v>441</v>
      </c>
      <c r="H53" s="14"/>
      <c r="I53" s="14"/>
      <c r="J53" s="39"/>
      <c r="K53" s="39"/>
      <c r="L53" s="27">
        <v>2220</v>
      </c>
      <c r="M53" s="29"/>
      <c r="N53" s="17"/>
      <c r="O53" s="24"/>
      <c r="P53" s="35"/>
    </row>
    <row r="54" spans="1:17" ht="24.95" customHeight="1" x14ac:dyDescent="0.2">
      <c r="A54" s="39">
        <f>SUM(A53,1)</f>
        <v>40</v>
      </c>
      <c r="B54" s="39"/>
      <c r="C54" s="39"/>
      <c r="D54" s="6" t="s">
        <v>493</v>
      </c>
      <c r="E54" s="3" t="s">
        <v>8</v>
      </c>
      <c r="F54" s="3" t="s">
        <v>457</v>
      </c>
      <c r="G54" s="21" t="s">
        <v>441</v>
      </c>
      <c r="H54" s="14"/>
      <c r="I54" s="14"/>
      <c r="J54" s="39"/>
      <c r="K54" s="39"/>
      <c r="L54" s="27">
        <v>90</v>
      </c>
      <c r="M54" s="29"/>
      <c r="N54" s="17"/>
      <c r="O54" s="24"/>
      <c r="P54" s="35"/>
      <c r="Q54" s="2"/>
    </row>
    <row r="55" spans="1:17" ht="24.95" customHeight="1" x14ac:dyDescent="0.2">
      <c r="A55" s="39">
        <f>SUM(A54,1)</f>
        <v>41</v>
      </c>
      <c r="B55" s="39"/>
      <c r="C55" s="39"/>
      <c r="D55" s="6" t="s">
        <v>493</v>
      </c>
      <c r="E55" s="3" t="s">
        <v>8</v>
      </c>
      <c r="F55" s="3" t="s">
        <v>498</v>
      </c>
      <c r="G55" s="21" t="s">
        <v>441</v>
      </c>
      <c r="H55" s="14"/>
      <c r="I55" s="14"/>
      <c r="J55" s="39"/>
      <c r="K55" s="39"/>
      <c r="L55" s="27">
        <v>60</v>
      </c>
      <c r="M55" s="29"/>
      <c r="N55" s="17"/>
      <c r="O55" s="24"/>
      <c r="P55" s="35"/>
    </row>
    <row r="56" spans="1:17" ht="24.95" customHeight="1" x14ac:dyDescent="0.2">
      <c r="A56" s="39">
        <f t="shared" ref="A56:A60" si="2">SUM(A55,1)</f>
        <v>42</v>
      </c>
      <c r="B56" s="39"/>
      <c r="C56" s="39"/>
      <c r="D56" s="6" t="s">
        <v>494</v>
      </c>
      <c r="E56" s="3" t="s">
        <v>8</v>
      </c>
      <c r="F56" s="3" t="s">
        <v>499</v>
      </c>
      <c r="G56" s="21" t="s">
        <v>441</v>
      </c>
      <c r="H56" s="14"/>
      <c r="I56" s="14"/>
      <c r="J56" s="39"/>
      <c r="K56" s="39"/>
      <c r="L56" s="27">
        <v>1890</v>
      </c>
      <c r="M56" s="29"/>
      <c r="N56" s="17"/>
      <c r="O56" s="24"/>
      <c r="P56" s="35"/>
    </row>
    <row r="57" spans="1:17" ht="24.95" customHeight="1" x14ac:dyDescent="0.2">
      <c r="A57" s="39">
        <f t="shared" si="2"/>
        <v>43</v>
      </c>
      <c r="B57" s="39"/>
      <c r="C57" s="39"/>
      <c r="D57" s="6" t="s">
        <v>494</v>
      </c>
      <c r="E57" s="3" t="s">
        <v>8</v>
      </c>
      <c r="F57" s="3" t="s">
        <v>457</v>
      </c>
      <c r="G57" s="21" t="s">
        <v>441</v>
      </c>
      <c r="H57" s="14"/>
      <c r="I57" s="14"/>
      <c r="J57" s="39"/>
      <c r="K57" s="39"/>
      <c r="L57" s="27">
        <v>990</v>
      </c>
      <c r="M57" s="29"/>
      <c r="N57" s="17"/>
      <c r="O57" s="24"/>
      <c r="P57" s="35"/>
    </row>
    <row r="58" spans="1:17" ht="24.95" customHeight="1" x14ac:dyDescent="0.2">
      <c r="A58" s="39">
        <f>SUM(A57,1)</f>
        <v>44</v>
      </c>
      <c r="B58" s="39"/>
      <c r="C58" s="39"/>
      <c r="D58" s="6" t="s">
        <v>495</v>
      </c>
      <c r="E58" s="3" t="s">
        <v>8</v>
      </c>
      <c r="F58" s="3" t="s">
        <v>499</v>
      </c>
      <c r="G58" s="21" t="s">
        <v>441</v>
      </c>
      <c r="H58" s="14"/>
      <c r="I58" s="14"/>
      <c r="J58" s="39"/>
      <c r="K58" s="39"/>
      <c r="L58" s="27">
        <v>120</v>
      </c>
      <c r="M58" s="29"/>
      <c r="N58" s="17"/>
      <c r="O58" s="24"/>
      <c r="P58" s="35"/>
    </row>
    <row r="59" spans="1:17" ht="24.95" customHeight="1" x14ac:dyDescent="0.2">
      <c r="A59" s="39">
        <f>SUM(A58,1)</f>
        <v>45</v>
      </c>
      <c r="B59" s="39"/>
      <c r="C59" s="39"/>
      <c r="D59" s="6" t="s">
        <v>495</v>
      </c>
      <c r="E59" s="3" t="s">
        <v>8</v>
      </c>
      <c r="F59" s="3" t="s">
        <v>500</v>
      </c>
      <c r="G59" s="21" t="s">
        <v>441</v>
      </c>
      <c r="H59" s="14"/>
      <c r="I59" s="14"/>
      <c r="J59" s="39"/>
      <c r="K59" s="39"/>
      <c r="L59" s="27">
        <v>120</v>
      </c>
      <c r="M59" s="29"/>
      <c r="N59" s="17"/>
      <c r="O59" s="24"/>
      <c r="P59" s="35"/>
    </row>
    <row r="60" spans="1:17" ht="24.95" customHeight="1" x14ac:dyDescent="0.2">
      <c r="A60" s="39">
        <f t="shared" si="2"/>
        <v>46</v>
      </c>
      <c r="B60" s="39"/>
      <c r="C60" s="39"/>
      <c r="D60" s="6" t="s">
        <v>496</v>
      </c>
      <c r="E60" s="3" t="s">
        <v>8</v>
      </c>
      <c r="F60" s="3" t="s">
        <v>500</v>
      </c>
      <c r="G60" s="21" t="s">
        <v>441</v>
      </c>
      <c r="H60" s="14"/>
      <c r="I60" s="14"/>
      <c r="J60" s="39"/>
      <c r="K60" s="39"/>
      <c r="L60" s="27">
        <v>120</v>
      </c>
      <c r="M60" s="29"/>
      <c r="N60" s="17"/>
      <c r="O60" s="24"/>
      <c r="P60" s="35"/>
    </row>
    <row r="61" spans="1:17" ht="24.95" customHeight="1" x14ac:dyDescent="0.2">
      <c r="A61" s="39">
        <f>SUM(A60,1)</f>
        <v>47</v>
      </c>
      <c r="B61" s="39"/>
      <c r="C61" s="39"/>
      <c r="D61" s="6" t="s">
        <v>497</v>
      </c>
      <c r="E61" s="3" t="s">
        <v>8</v>
      </c>
      <c r="F61" s="3" t="s">
        <v>501</v>
      </c>
      <c r="G61" s="21" t="s">
        <v>441</v>
      </c>
      <c r="H61" s="14"/>
      <c r="I61" s="14"/>
      <c r="J61" s="39"/>
      <c r="K61" s="39"/>
      <c r="L61" s="27">
        <v>60</v>
      </c>
      <c r="M61" s="29"/>
      <c r="N61" s="15"/>
      <c r="O61" s="16"/>
      <c r="P61" s="35"/>
    </row>
    <row r="62" spans="1:17" ht="24.95" customHeight="1" x14ac:dyDescent="0.2">
      <c r="A62" s="39">
        <v>48</v>
      </c>
      <c r="B62" s="39"/>
      <c r="C62" s="39"/>
      <c r="D62" s="6" t="s">
        <v>497</v>
      </c>
      <c r="E62" s="3" t="s">
        <v>8</v>
      </c>
      <c r="F62" s="3" t="s">
        <v>457</v>
      </c>
      <c r="G62" s="21" t="s">
        <v>441</v>
      </c>
      <c r="H62" s="14"/>
      <c r="I62" s="14"/>
      <c r="J62" s="39"/>
      <c r="K62" s="39"/>
      <c r="L62" s="27">
        <v>120</v>
      </c>
      <c r="M62" s="29"/>
      <c r="N62" s="15"/>
      <c r="O62" s="16"/>
      <c r="P62" s="35"/>
    </row>
    <row r="63" spans="1:17" ht="15" customHeight="1" x14ac:dyDescent="0.2">
      <c r="A63" s="63" t="s">
        <v>505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5"/>
    </row>
    <row r="64" spans="1:17" ht="24.95" customHeight="1" x14ac:dyDescent="0.2">
      <c r="A64" s="39">
        <v>49</v>
      </c>
      <c r="B64" s="39"/>
      <c r="C64" s="39"/>
      <c r="D64" s="78" t="s">
        <v>502</v>
      </c>
      <c r="E64" s="3" t="s">
        <v>8</v>
      </c>
      <c r="F64" s="3" t="s">
        <v>451</v>
      </c>
      <c r="G64" s="21" t="s">
        <v>441</v>
      </c>
      <c r="H64" s="14"/>
      <c r="I64" s="14"/>
      <c r="J64" s="39"/>
      <c r="K64" s="39"/>
      <c r="L64" s="27">
        <v>660</v>
      </c>
      <c r="M64" s="29"/>
      <c r="N64" s="17"/>
      <c r="O64" s="24"/>
      <c r="P64" s="35"/>
      <c r="Q64" s="2"/>
    </row>
    <row r="65" spans="1:17" ht="24.95" customHeight="1" x14ac:dyDescent="0.2">
      <c r="A65" s="39">
        <v>50</v>
      </c>
      <c r="B65" s="39"/>
      <c r="C65" s="39"/>
      <c r="D65" s="6" t="s">
        <v>502</v>
      </c>
      <c r="E65" s="3" t="s">
        <v>8</v>
      </c>
      <c r="F65" s="3" t="s">
        <v>498</v>
      </c>
      <c r="G65" s="21" t="s">
        <v>441</v>
      </c>
      <c r="H65" s="14"/>
      <c r="I65" s="14"/>
      <c r="J65" s="39"/>
      <c r="K65" s="39"/>
      <c r="L65" s="27">
        <v>300</v>
      </c>
      <c r="M65" s="29"/>
      <c r="N65" s="17"/>
      <c r="O65" s="24"/>
      <c r="P65" s="35"/>
    </row>
    <row r="66" spans="1:17" ht="24.95" customHeight="1" x14ac:dyDescent="0.2">
      <c r="A66" s="39">
        <f>SUM(A65,1)</f>
        <v>51</v>
      </c>
      <c r="B66" s="39"/>
      <c r="C66" s="39"/>
      <c r="D66" s="6" t="s">
        <v>503</v>
      </c>
      <c r="E66" s="3" t="s">
        <v>8</v>
      </c>
      <c r="F66" s="3" t="s">
        <v>451</v>
      </c>
      <c r="G66" s="21" t="s">
        <v>441</v>
      </c>
      <c r="H66" s="14"/>
      <c r="I66" s="14"/>
      <c r="J66" s="39"/>
      <c r="K66" s="39"/>
      <c r="L66" s="27">
        <v>360</v>
      </c>
      <c r="M66" s="29"/>
      <c r="N66" s="17"/>
      <c r="O66" s="24"/>
      <c r="P66" s="35"/>
      <c r="Q66" s="2"/>
    </row>
    <row r="67" spans="1:17" ht="24.95" customHeight="1" x14ac:dyDescent="0.2">
      <c r="A67" s="39">
        <f>SUM(A66,1)</f>
        <v>52</v>
      </c>
      <c r="B67" s="39"/>
      <c r="C67" s="39"/>
      <c r="D67" s="6" t="s">
        <v>503</v>
      </c>
      <c r="E67" s="3" t="s">
        <v>8</v>
      </c>
      <c r="F67" s="3" t="s">
        <v>498</v>
      </c>
      <c r="G67" s="21" t="s">
        <v>441</v>
      </c>
      <c r="H67" s="14"/>
      <c r="I67" s="14"/>
      <c r="J67" s="39"/>
      <c r="K67" s="39"/>
      <c r="L67" s="27">
        <v>150</v>
      </c>
      <c r="M67" s="29"/>
      <c r="N67" s="17"/>
      <c r="O67" s="24"/>
      <c r="P67" s="35"/>
    </row>
    <row r="68" spans="1:17" ht="24.95" customHeight="1" x14ac:dyDescent="0.2">
      <c r="A68" s="39">
        <f t="shared" ref="A68:A69" si="3">SUM(A67,1)</f>
        <v>53</v>
      </c>
      <c r="B68" s="39"/>
      <c r="C68" s="39"/>
      <c r="D68" s="78" t="s">
        <v>504</v>
      </c>
      <c r="E68" s="3" t="s">
        <v>8</v>
      </c>
      <c r="F68" s="3" t="s">
        <v>451</v>
      </c>
      <c r="G68" s="21" t="s">
        <v>441</v>
      </c>
      <c r="H68" s="14"/>
      <c r="I68" s="14"/>
      <c r="J68" s="39"/>
      <c r="K68" s="39"/>
      <c r="L68" s="27">
        <v>330</v>
      </c>
      <c r="M68" s="29"/>
      <c r="N68" s="17"/>
      <c r="O68" s="24"/>
      <c r="P68" s="35"/>
    </row>
    <row r="69" spans="1:17" ht="24.95" customHeight="1" x14ac:dyDescent="0.2">
      <c r="A69" s="39">
        <f t="shared" si="3"/>
        <v>54</v>
      </c>
      <c r="B69" s="39"/>
      <c r="C69" s="39"/>
      <c r="D69" s="78" t="s">
        <v>504</v>
      </c>
      <c r="E69" s="3" t="s">
        <v>8</v>
      </c>
      <c r="F69" s="3" t="s">
        <v>506</v>
      </c>
      <c r="G69" s="21" t="s">
        <v>441</v>
      </c>
      <c r="H69" s="14"/>
      <c r="I69" s="14"/>
      <c r="J69" s="39"/>
      <c r="K69" s="39"/>
      <c r="L69" s="27">
        <v>180</v>
      </c>
      <c r="M69" s="29"/>
      <c r="N69" s="17"/>
      <c r="O69" s="24"/>
      <c r="P69" s="35"/>
    </row>
    <row r="70" spans="1:17" ht="15" customHeight="1" x14ac:dyDescent="0.2">
      <c r="A70" s="63" t="s">
        <v>507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5"/>
    </row>
    <row r="71" spans="1:17" ht="24.95" customHeight="1" x14ac:dyDescent="0.2">
      <c r="A71" s="39">
        <v>55</v>
      </c>
      <c r="B71" s="39"/>
      <c r="C71" s="39"/>
      <c r="D71" s="78" t="s">
        <v>508</v>
      </c>
      <c r="E71" s="3" t="s">
        <v>8</v>
      </c>
      <c r="F71" s="39" t="s">
        <v>501</v>
      </c>
      <c r="G71" s="77" t="s">
        <v>441</v>
      </c>
      <c r="H71" s="14"/>
      <c r="I71" s="14"/>
      <c r="J71" s="39"/>
      <c r="K71" s="39"/>
      <c r="L71" s="27">
        <v>420</v>
      </c>
      <c r="M71" s="29"/>
      <c r="N71" s="15"/>
      <c r="O71" s="16"/>
      <c r="P71" s="35"/>
    </row>
    <row r="72" spans="1:17" ht="24.95" customHeight="1" x14ac:dyDescent="0.2">
      <c r="A72" s="39">
        <v>56</v>
      </c>
      <c r="B72" s="39"/>
      <c r="C72" s="39"/>
      <c r="D72" s="78" t="s">
        <v>509</v>
      </c>
      <c r="E72" s="3" t="s">
        <v>8</v>
      </c>
      <c r="F72" s="39" t="s">
        <v>501</v>
      </c>
      <c r="G72" s="77" t="s">
        <v>441</v>
      </c>
      <c r="H72" s="14"/>
      <c r="I72" s="14"/>
      <c r="J72" s="39"/>
      <c r="K72" s="39"/>
      <c r="L72" s="27">
        <v>480</v>
      </c>
      <c r="M72" s="29"/>
      <c r="N72" s="17"/>
      <c r="O72" s="24"/>
      <c r="P72" s="35"/>
      <c r="Q72" s="2"/>
    </row>
    <row r="73" spans="1:17" ht="24.95" customHeight="1" x14ac:dyDescent="0.2">
      <c r="A73" s="39">
        <v>57</v>
      </c>
      <c r="B73" s="39"/>
      <c r="C73" s="39"/>
      <c r="D73" s="6" t="s">
        <v>510</v>
      </c>
      <c r="E73" s="3" t="s">
        <v>8</v>
      </c>
      <c r="F73" s="39" t="s">
        <v>512</v>
      </c>
      <c r="G73" s="77" t="s">
        <v>442</v>
      </c>
      <c r="H73" s="14"/>
      <c r="I73" s="14"/>
      <c r="J73" s="39"/>
      <c r="K73" s="39"/>
      <c r="L73" s="27">
        <v>90</v>
      </c>
      <c r="M73" s="29"/>
      <c r="N73" s="17"/>
      <c r="O73" s="24"/>
      <c r="P73" s="35"/>
    </row>
    <row r="74" spans="1:17" ht="24.95" customHeight="1" x14ac:dyDescent="0.2">
      <c r="A74" s="39">
        <v>58</v>
      </c>
      <c r="B74" s="39"/>
      <c r="C74" s="39"/>
      <c r="D74" s="6" t="s">
        <v>511</v>
      </c>
      <c r="E74" s="3" t="s">
        <v>8</v>
      </c>
      <c r="F74" s="39" t="s">
        <v>512</v>
      </c>
      <c r="G74" s="77" t="s">
        <v>442</v>
      </c>
      <c r="H74" s="14"/>
      <c r="I74" s="14"/>
      <c r="J74" s="39"/>
      <c r="K74" s="39"/>
      <c r="L74" s="27">
        <v>90</v>
      </c>
      <c r="M74" s="29"/>
      <c r="N74" s="17"/>
      <c r="O74" s="24"/>
      <c r="P74" s="35"/>
    </row>
    <row r="75" spans="1:17" ht="15" customHeight="1" x14ac:dyDescent="0.2">
      <c r="A75" s="63" t="s">
        <v>513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5"/>
    </row>
    <row r="76" spans="1:17" ht="24.95" customHeight="1" x14ac:dyDescent="0.2">
      <c r="A76" s="39">
        <v>59</v>
      </c>
      <c r="B76" s="39"/>
      <c r="C76" s="39"/>
      <c r="D76" s="6" t="s">
        <v>514</v>
      </c>
      <c r="E76" s="3" t="s">
        <v>8</v>
      </c>
      <c r="F76" s="39" t="s">
        <v>410</v>
      </c>
      <c r="G76" s="77" t="s">
        <v>441</v>
      </c>
      <c r="H76" s="14"/>
      <c r="I76" s="14"/>
      <c r="J76" s="39"/>
      <c r="K76" s="39"/>
      <c r="L76" s="27">
        <v>8400</v>
      </c>
      <c r="M76" s="29"/>
      <c r="N76" s="17"/>
      <c r="O76" s="24"/>
      <c r="P76" s="35"/>
    </row>
    <row r="77" spans="1:17" ht="24.95" customHeight="1" x14ac:dyDescent="0.2">
      <c r="A77" s="39">
        <v>60</v>
      </c>
      <c r="B77" s="39"/>
      <c r="C77" s="39"/>
      <c r="D77" s="6" t="s">
        <v>515</v>
      </c>
      <c r="E77" s="3" t="s">
        <v>8</v>
      </c>
      <c r="F77" s="39" t="s">
        <v>410</v>
      </c>
      <c r="G77" s="77" t="s">
        <v>521</v>
      </c>
      <c r="H77" s="14"/>
      <c r="I77" s="14"/>
      <c r="J77" s="39"/>
      <c r="K77" s="39"/>
      <c r="L77" s="27">
        <v>2460</v>
      </c>
      <c r="M77" s="29"/>
      <c r="N77" s="17"/>
      <c r="O77" s="24"/>
      <c r="P77" s="35"/>
    </row>
    <row r="78" spans="1:17" ht="24.95" customHeight="1" x14ac:dyDescent="0.2">
      <c r="A78" s="39">
        <v>61</v>
      </c>
      <c r="B78" s="39"/>
      <c r="C78" s="39"/>
      <c r="D78" s="6" t="s">
        <v>516</v>
      </c>
      <c r="E78" s="3" t="s">
        <v>8</v>
      </c>
      <c r="F78" s="39" t="s">
        <v>410</v>
      </c>
      <c r="G78" s="77" t="s">
        <v>521</v>
      </c>
      <c r="H78" s="14"/>
      <c r="I78" s="14"/>
      <c r="J78" s="39"/>
      <c r="K78" s="39"/>
      <c r="L78" s="27">
        <v>990</v>
      </c>
      <c r="M78" s="29"/>
      <c r="N78" s="17"/>
      <c r="O78" s="24"/>
      <c r="P78" s="35"/>
    </row>
    <row r="79" spans="1:17" ht="24.95" customHeight="1" x14ac:dyDescent="0.2">
      <c r="A79" s="39">
        <v>62</v>
      </c>
      <c r="B79" s="39"/>
      <c r="C79" s="39"/>
      <c r="D79" s="6" t="s">
        <v>517</v>
      </c>
      <c r="E79" s="3" t="s">
        <v>8</v>
      </c>
      <c r="F79" s="39" t="s">
        <v>410</v>
      </c>
      <c r="G79" s="77" t="s">
        <v>521</v>
      </c>
      <c r="H79" s="14"/>
      <c r="I79" s="14"/>
      <c r="J79" s="39"/>
      <c r="K79" s="39"/>
      <c r="L79" s="27">
        <v>750</v>
      </c>
      <c r="M79" s="29"/>
      <c r="N79" s="17"/>
      <c r="O79" s="24"/>
      <c r="P79" s="35"/>
    </row>
    <row r="80" spans="1:17" ht="24.95" customHeight="1" x14ac:dyDescent="0.2">
      <c r="A80" s="39">
        <v>63</v>
      </c>
      <c r="B80" s="39"/>
      <c r="C80" s="39"/>
      <c r="D80" s="6" t="s">
        <v>518</v>
      </c>
      <c r="E80" s="3" t="s">
        <v>8</v>
      </c>
      <c r="F80" s="39" t="s">
        <v>410</v>
      </c>
      <c r="G80" s="77" t="s">
        <v>521</v>
      </c>
      <c r="H80" s="14"/>
      <c r="I80" s="14"/>
      <c r="J80" s="39"/>
      <c r="K80" s="39"/>
      <c r="L80" s="27">
        <v>1620</v>
      </c>
      <c r="M80" s="29"/>
      <c r="N80" s="15"/>
      <c r="O80" s="16"/>
      <c r="P80" s="35"/>
    </row>
    <row r="81" spans="1:17" ht="24.95" customHeight="1" x14ac:dyDescent="0.2">
      <c r="A81" s="39">
        <v>64</v>
      </c>
      <c r="B81" s="39"/>
      <c r="C81" s="39"/>
      <c r="D81" s="6" t="s">
        <v>519</v>
      </c>
      <c r="E81" s="3" t="s">
        <v>8</v>
      </c>
      <c r="F81" s="39" t="s">
        <v>410</v>
      </c>
      <c r="G81" s="77" t="s">
        <v>521</v>
      </c>
      <c r="H81" s="14"/>
      <c r="I81" s="14"/>
      <c r="J81" s="39"/>
      <c r="K81" s="39"/>
      <c r="L81" s="27">
        <v>360</v>
      </c>
      <c r="M81" s="29"/>
      <c r="N81" s="15"/>
      <c r="O81" s="16"/>
      <c r="P81" s="35"/>
    </row>
    <row r="82" spans="1:17" ht="24.95" customHeight="1" x14ac:dyDescent="0.2">
      <c r="A82" s="39">
        <v>65</v>
      </c>
      <c r="B82" s="39"/>
      <c r="C82" s="39"/>
      <c r="D82" s="6" t="s">
        <v>520</v>
      </c>
      <c r="E82" s="3" t="s">
        <v>8</v>
      </c>
      <c r="F82" s="39" t="s">
        <v>410</v>
      </c>
      <c r="G82" s="77" t="s">
        <v>442</v>
      </c>
      <c r="H82" s="14"/>
      <c r="I82" s="14"/>
      <c r="J82" s="39"/>
      <c r="K82" s="39"/>
      <c r="L82" s="27">
        <v>2940</v>
      </c>
      <c r="M82" s="29"/>
      <c r="N82" s="15"/>
      <c r="O82" s="16"/>
      <c r="P82" s="35"/>
    </row>
    <row r="83" spans="1:17" ht="15" customHeight="1" x14ac:dyDescent="0.2">
      <c r="A83" s="63" t="s">
        <v>522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5"/>
    </row>
    <row r="84" spans="1:17" ht="24.95" customHeight="1" x14ac:dyDescent="0.2">
      <c r="A84" s="39">
        <v>66</v>
      </c>
      <c r="B84" s="39"/>
      <c r="C84" s="39"/>
      <c r="D84" s="6" t="s">
        <v>523</v>
      </c>
      <c r="E84" s="3" t="s">
        <v>8</v>
      </c>
      <c r="F84" s="39" t="s">
        <v>532</v>
      </c>
      <c r="G84" s="77" t="s">
        <v>441</v>
      </c>
      <c r="H84" s="14"/>
      <c r="I84" s="14"/>
      <c r="J84" s="39"/>
      <c r="K84" s="39"/>
      <c r="L84" s="27">
        <v>75</v>
      </c>
      <c r="M84" s="29"/>
      <c r="N84" s="17"/>
      <c r="O84" s="24"/>
      <c r="P84" s="35"/>
    </row>
    <row r="85" spans="1:17" ht="24.95" customHeight="1" x14ac:dyDescent="0.2">
      <c r="A85" s="39">
        <v>67</v>
      </c>
      <c r="B85" s="39"/>
      <c r="C85" s="39"/>
      <c r="D85" s="6" t="s">
        <v>524</v>
      </c>
      <c r="E85" s="3" t="s">
        <v>8</v>
      </c>
      <c r="F85" s="3" t="s">
        <v>532</v>
      </c>
      <c r="G85" s="21" t="s">
        <v>441</v>
      </c>
      <c r="H85" s="14"/>
      <c r="I85" s="14"/>
      <c r="J85" s="39"/>
      <c r="K85" s="39"/>
      <c r="L85" s="27">
        <v>135</v>
      </c>
      <c r="M85" s="29"/>
      <c r="N85" s="17"/>
      <c r="O85" s="24"/>
      <c r="P85" s="35"/>
      <c r="Q85" s="2"/>
    </row>
    <row r="86" spans="1:17" ht="24.95" customHeight="1" x14ac:dyDescent="0.2">
      <c r="A86" s="39">
        <v>68</v>
      </c>
      <c r="B86" s="39"/>
      <c r="C86" s="39"/>
      <c r="D86" s="6" t="s">
        <v>525</v>
      </c>
      <c r="E86" s="3" t="s">
        <v>8</v>
      </c>
      <c r="F86" s="3" t="s">
        <v>533</v>
      </c>
      <c r="G86" s="21" t="s">
        <v>441</v>
      </c>
      <c r="H86" s="14"/>
      <c r="I86" s="14"/>
      <c r="J86" s="39"/>
      <c r="K86" s="39"/>
      <c r="L86" s="27">
        <v>75</v>
      </c>
      <c r="M86" s="29"/>
      <c r="N86" s="17"/>
      <c r="O86" s="24"/>
      <c r="P86" s="35"/>
    </row>
    <row r="87" spans="1:17" ht="24.95" customHeight="1" x14ac:dyDescent="0.2">
      <c r="A87" s="39">
        <v>69</v>
      </c>
      <c r="B87" s="39"/>
      <c r="C87" s="39"/>
      <c r="D87" s="6" t="s">
        <v>526</v>
      </c>
      <c r="E87" s="3" t="s">
        <v>8</v>
      </c>
      <c r="F87" s="3" t="s">
        <v>534</v>
      </c>
      <c r="G87" s="21" t="s">
        <v>441</v>
      </c>
      <c r="H87" s="14"/>
      <c r="I87" s="14"/>
      <c r="J87" s="39"/>
      <c r="K87" s="39"/>
      <c r="L87" s="27">
        <v>60</v>
      </c>
      <c r="M87" s="29"/>
      <c r="N87" s="17"/>
      <c r="O87" s="24"/>
      <c r="P87" s="35"/>
      <c r="Q87" s="2"/>
    </row>
    <row r="88" spans="1:17" ht="24.95" customHeight="1" x14ac:dyDescent="0.2">
      <c r="A88" s="39">
        <v>70</v>
      </c>
      <c r="B88" s="39"/>
      <c r="C88" s="39"/>
      <c r="D88" s="6" t="s">
        <v>527</v>
      </c>
      <c r="E88" s="3" t="s">
        <v>8</v>
      </c>
      <c r="F88" s="3" t="s">
        <v>534</v>
      </c>
      <c r="G88" s="21" t="s">
        <v>441</v>
      </c>
      <c r="H88" s="14"/>
      <c r="I88" s="14"/>
      <c r="J88" s="39"/>
      <c r="K88" s="39"/>
      <c r="L88" s="27">
        <v>90</v>
      </c>
      <c r="M88" s="29"/>
      <c r="N88" s="17"/>
      <c r="O88" s="24"/>
      <c r="P88" s="35"/>
    </row>
    <row r="89" spans="1:17" ht="24.95" customHeight="1" x14ac:dyDescent="0.2">
      <c r="A89" s="39">
        <v>71</v>
      </c>
      <c r="B89" s="39"/>
      <c r="C89" s="39"/>
      <c r="D89" s="6" t="s">
        <v>528</v>
      </c>
      <c r="E89" s="3" t="s">
        <v>8</v>
      </c>
      <c r="F89" s="3" t="s">
        <v>239</v>
      </c>
      <c r="G89" s="21" t="s">
        <v>521</v>
      </c>
      <c r="H89" s="14"/>
      <c r="I89" s="14"/>
      <c r="J89" s="39"/>
      <c r="K89" s="39"/>
      <c r="L89" s="27">
        <v>2610</v>
      </c>
      <c r="M89" s="29"/>
      <c r="N89" s="17"/>
      <c r="O89" s="24"/>
      <c r="P89" s="35"/>
    </row>
    <row r="90" spans="1:17" ht="24.95" customHeight="1" x14ac:dyDescent="0.2">
      <c r="A90" s="39">
        <v>72</v>
      </c>
      <c r="B90" s="39"/>
      <c r="C90" s="39"/>
      <c r="D90" s="6" t="s">
        <v>529</v>
      </c>
      <c r="E90" s="3" t="s">
        <v>8</v>
      </c>
      <c r="F90" s="3" t="s">
        <v>239</v>
      </c>
      <c r="G90" s="21" t="s">
        <v>521</v>
      </c>
      <c r="H90" s="14"/>
      <c r="I90" s="14"/>
      <c r="J90" s="39"/>
      <c r="K90" s="39"/>
      <c r="L90" s="27">
        <v>1110</v>
      </c>
      <c r="M90" s="29"/>
      <c r="N90" s="17"/>
      <c r="O90" s="24"/>
      <c r="P90" s="35"/>
    </row>
    <row r="91" spans="1:17" ht="24.95" customHeight="1" x14ac:dyDescent="0.2">
      <c r="A91" s="39">
        <v>73</v>
      </c>
      <c r="B91" s="39"/>
      <c r="C91" s="39"/>
      <c r="D91" s="6" t="s">
        <v>530</v>
      </c>
      <c r="E91" s="3" t="s">
        <v>8</v>
      </c>
      <c r="F91" s="3" t="s">
        <v>535</v>
      </c>
      <c r="G91" s="21" t="s">
        <v>442</v>
      </c>
      <c r="H91" s="14"/>
      <c r="I91" s="14"/>
      <c r="J91" s="39"/>
      <c r="K91" s="39"/>
      <c r="L91" s="27">
        <v>210</v>
      </c>
      <c r="M91" s="29"/>
      <c r="N91" s="17"/>
      <c r="O91" s="24"/>
      <c r="P91" s="35"/>
    </row>
    <row r="92" spans="1:17" ht="24.95" customHeight="1" x14ac:dyDescent="0.2">
      <c r="A92" s="39">
        <v>74</v>
      </c>
      <c r="B92" s="39"/>
      <c r="C92" s="39"/>
      <c r="D92" s="6" t="s">
        <v>531</v>
      </c>
      <c r="E92" s="3" t="s">
        <v>8</v>
      </c>
      <c r="F92" s="3" t="s">
        <v>535</v>
      </c>
      <c r="G92" s="21" t="s">
        <v>442</v>
      </c>
      <c r="H92" s="14"/>
      <c r="I92" s="14"/>
      <c r="J92" s="39"/>
      <c r="K92" s="39"/>
      <c r="L92" s="27">
        <v>210</v>
      </c>
      <c r="M92" s="29"/>
      <c r="N92" s="17"/>
      <c r="O92" s="24"/>
      <c r="P92" s="35"/>
    </row>
    <row r="93" spans="1:17" ht="15" customHeight="1" x14ac:dyDescent="0.2">
      <c r="A93" s="63" t="s">
        <v>540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5"/>
    </row>
    <row r="94" spans="1:17" ht="24.95" customHeight="1" x14ac:dyDescent="0.2">
      <c r="A94" s="39">
        <v>75</v>
      </c>
      <c r="B94" s="39"/>
      <c r="C94" s="39"/>
      <c r="D94" s="6" t="s">
        <v>536</v>
      </c>
      <c r="E94" s="3" t="s">
        <v>8</v>
      </c>
      <c r="F94" s="3" t="s">
        <v>541</v>
      </c>
      <c r="G94" s="21" t="s">
        <v>542</v>
      </c>
      <c r="H94" s="14"/>
      <c r="I94" s="14"/>
      <c r="J94" s="39"/>
      <c r="K94" s="39"/>
      <c r="L94" s="27">
        <v>600</v>
      </c>
      <c r="M94" s="29"/>
      <c r="N94" s="17"/>
      <c r="O94" s="24"/>
      <c r="P94" s="35"/>
    </row>
    <row r="95" spans="1:17" ht="24.95" customHeight="1" x14ac:dyDescent="0.2">
      <c r="A95" s="39">
        <v>76</v>
      </c>
      <c r="B95" s="39"/>
      <c r="C95" s="39"/>
      <c r="D95" s="6" t="s">
        <v>537</v>
      </c>
      <c r="E95" s="3" t="s">
        <v>8</v>
      </c>
      <c r="F95" s="3" t="s">
        <v>543</v>
      </c>
      <c r="G95" s="21" t="s">
        <v>544</v>
      </c>
      <c r="H95" s="14"/>
      <c r="I95" s="14"/>
      <c r="J95" s="39"/>
      <c r="K95" s="39"/>
      <c r="L95" s="27">
        <v>330</v>
      </c>
      <c r="M95" s="29"/>
      <c r="N95" s="15"/>
      <c r="O95" s="16"/>
      <c r="P95" s="35"/>
    </row>
    <row r="96" spans="1:17" ht="24.95" customHeight="1" x14ac:dyDescent="0.2">
      <c r="A96" s="39">
        <v>77</v>
      </c>
      <c r="B96" s="39"/>
      <c r="C96" s="39"/>
      <c r="D96" s="6" t="s">
        <v>538</v>
      </c>
      <c r="E96" s="3" t="s">
        <v>8</v>
      </c>
      <c r="F96" s="3" t="s">
        <v>543</v>
      </c>
      <c r="G96" s="21" t="s">
        <v>544</v>
      </c>
      <c r="H96" s="14"/>
      <c r="I96" s="14"/>
      <c r="J96" s="39"/>
      <c r="K96" s="39"/>
      <c r="L96" s="27">
        <v>330</v>
      </c>
      <c r="M96" s="29"/>
      <c r="N96" s="15"/>
      <c r="O96" s="16"/>
      <c r="P96" s="35"/>
    </row>
    <row r="97" spans="1:17" ht="24.95" customHeight="1" thickBot="1" x14ac:dyDescent="0.25">
      <c r="A97" s="39">
        <v>78</v>
      </c>
      <c r="B97" s="39"/>
      <c r="C97" s="39"/>
      <c r="D97" s="78" t="s">
        <v>539</v>
      </c>
      <c r="E97" s="3" t="s">
        <v>8</v>
      </c>
      <c r="F97" s="3" t="s">
        <v>543</v>
      </c>
      <c r="G97" s="21" t="s">
        <v>544</v>
      </c>
      <c r="H97" s="14"/>
      <c r="I97" s="14"/>
      <c r="J97" s="39"/>
      <c r="K97" s="39"/>
      <c r="L97" s="27">
        <v>2430</v>
      </c>
      <c r="M97" s="29"/>
      <c r="N97" s="17"/>
      <c r="O97" s="24"/>
      <c r="P97" s="35"/>
      <c r="Q97" s="2"/>
    </row>
    <row r="98" spans="1:17" ht="15" customHeight="1" thickTop="1" x14ac:dyDescent="0.2">
      <c r="A98" s="41" t="s">
        <v>6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3"/>
      <c r="M98" s="31"/>
      <c r="N98" s="18"/>
      <c r="O98" s="19"/>
    </row>
    <row r="99" spans="1:17" ht="15" customHeight="1" x14ac:dyDescent="0.2">
      <c r="A99" s="44" t="s">
        <v>12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6"/>
      <c r="M99" s="32"/>
      <c r="N99" s="20"/>
      <c r="O99" s="19"/>
    </row>
    <row r="100" spans="1:17" ht="15" customHeight="1" thickBot="1" x14ac:dyDescent="0.25">
      <c r="A100" s="47" t="s">
        <v>7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9"/>
      <c r="M100" s="33"/>
      <c r="N100" s="20"/>
      <c r="O100" s="19"/>
    </row>
    <row r="101" spans="1:17" ht="12" customHeight="1" thickTop="1" x14ac:dyDescent="0.2">
      <c r="A101" s="50" t="s">
        <v>77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</row>
    <row r="102" spans="1:17" ht="11.25" customHeight="1" x14ac:dyDescent="0.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</row>
    <row r="103" spans="1:17" ht="11.25" customHeight="1" x14ac:dyDescent="0.2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</row>
  </sheetData>
  <mergeCells count="31">
    <mergeCell ref="A83:P83"/>
    <mergeCell ref="A75:P75"/>
    <mergeCell ref="A93:P93"/>
    <mergeCell ref="A100:L100"/>
    <mergeCell ref="A101:M103"/>
    <mergeCell ref="F5:G6"/>
    <mergeCell ref="A16:P16"/>
    <mergeCell ref="A19:P19"/>
    <mergeCell ref="A22:P22"/>
    <mergeCell ref="A24:P24"/>
    <mergeCell ref="A30:P30"/>
    <mergeCell ref="A38:P38"/>
    <mergeCell ref="A98:L98"/>
    <mergeCell ref="A99:L99"/>
    <mergeCell ref="A51:P51"/>
    <mergeCell ref="A63:P63"/>
    <mergeCell ref="A70:P70"/>
    <mergeCell ref="L5:L6"/>
    <mergeCell ref="N5:N6"/>
    <mergeCell ref="O5:O6"/>
    <mergeCell ref="P5:P6"/>
    <mergeCell ref="A7:P7"/>
    <mergeCell ref="A1:M3"/>
    <mergeCell ref="N1:O3"/>
    <mergeCell ref="A5:A6"/>
    <mergeCell ref="B5:B6"/>
    <mergeCell ref="C5:C6"/>
    <mergeCell ref="D5:D6"/>
    <mergeCell ref="E5:E6"/>
    <mergeCell ref="H5:H6"/>
    <mergeCell ref="I5:I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A7" sqref="A7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2.140625" style="1" customWidth="1"/>
    <col min="5" max="5" width="5.7109375" style="1" customWidth="1"/>
    <col min="6" max="6" width="39.1406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54" t="s">
        <v>545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2"/>
      <c r="N1" s="52"/>
    </row>
    <row r="2" spans="1:16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2"/>
      <c r="N2" s="52"/>
    </row>
    <row r="3" spans="1:16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2"/>
      <c r="N3" s="52"/>
    </row>
    <row r="4" spans="1:16" ht="76.5" x14ac:dyDescent="0.2">
      <c r="A4" s="38" t="s">
        <v>0</v>
      </c>
      <c r="B4" s="8" t="s">
        <v>14</v>
      </c>
      <c r="C4" s="8" t="s">
        <v>15</v>
      </c>
      <c r="D4" s="38" t="s">
        <v>1</v>
      </c>
      <c r="E4" s="9" t="s">
        <v>9</v>
      </c>
      <c r="F4" s="9" t="s">
        <v>557</v>
      </c>
      <c r="G4" s="10" t="s">
        <v>2</v>
      </c>
      <c r="H4" s="10" t="s">
        <v>16</v>
      </c>
      <c r="I4" s="10" t="s">
        <v>3</v>
      </c>
      <c r="J4" s="10" t="s">
        <v>4</v>
      </c>
      <c r="K4" s="10" t="s">
        <v>13</v>
      </c>
      <c r="L4" s="28" t="s">
        <v>5</v>
      </c>
      <c r="M4" s="11" t="s">
        <v>10</v>
      </c>
      <c r="N4" s="12" t="s">
        <v>17</v>
      </c>
      <c r="O4" s="34" t="s">
        <v>82</v>
      </c>
    </row>
    <row r="5" spans="1:16" ht="12.75" x14ac:dyDescent="0.2">
      <c r="A5" s="55">
        <v>1</v>
      </c>
      <c r="B5" s="56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38">
        <v>9</v>
      </c>
      <c r="J5" s="38">
        <v>10</v>
      </c>
      <c r="K5" s="55">
        <v>11</v>
      </c>
      <c r="L5" s="38">
        <v>12</v>
      </c>
      <c r="M5" s="61">
        <v>13</v>
      </c>
      <c r="N5" s="53">
        <v>14</v>
      </c>
      <c r="O5" s="60">
        <v>15</v>
      </c>
    </row>
    <row r="6" spans="1:16" ht="16.5" customHeight="1" x14ac:dyDescent="0.2">
      <c r="A6" s="55"/>
      <c r="B6" s="57"/>
      <c r="C6" s="59"/>
      <c r="D6" s="55"/>
      <c r="E6" s="58"/>
      <c r="F6" s="55"/>
      <c r="G6" s="55"/>
      <c r="H6" s="55"/>
      <c r="I6" s="38" t="s">
        <v>18</v>
      </c>
      <c r="J6" s="38" t="s">
        <v>19</v>
      </c>
      <c r="K6" s="55"/>
      <c r="L6" s="38" t="s">
        <v>20</v>
      </c>
      <c r="M6" s="62"/>
      <c r="N6" s="53"/>
      <c r="O6" s="60"/>
    </row>
    <row r="7" spans="1:16" ht="42" customHeight="1" x14ac:dyDescent="0.2">
      <c r="A7" s="39">
        <v>1</v>
      </c>
      <c r="B7" s="39"/>
      <c r="C7" s="39"/>
      <c r="D7" s="6" t="s">
        <v>551</v>
      </c>
      <c r="E7" s="3" t="s">
        <v>8</v>
      </c>
      <c r="F7" s="79" t="s">
        <v>552</v>
      </c>
      <c r="G7" s="14"/>
      <c r="H7" s="14"/>
      <c r="I7" s="39"/>
      <c r="J7" s="39"/>
      <c r="K7" s="27">
        <v>360</v>
      </c>
      <c r="L7" s="29"/>
      <c r="M7" s="15"/>
      <c r="N7" s="16"/>
      <c r="O7" s="35"/>
    </row>
    <row r="8" spans="1:16" ht="42" customHeight="1" x14ac:dyDescent="0.2">
      <c r="A8" s="39">
        <f>SUM(A7,1)</f>
        <v>2</v>
      </c>
      <c r="B8" s="39"/>
      <c r="C8" s="39"/>
      <c r="D8" s="6" t="s">
        <v>547</v>
      </c>
      <c r="E8" s="3" t="s">
        <v>8</v>
      </c>
      <c r="F8" s="6" t="s">
        <v>553</v>
      </c>
      <c r="G8" s="14"/>
      <c r="H8" s="14"/>
      <c r="I8" s="39"/>
      <c r="J8" s="39"/>
      <c r="K8" s="27">
        <v>480</v>
      </c>
      <c r="L8" s="29"/>
      <c r="M8" s="15"/>
      <c r="N8" s="16"/>
      <c r="O8" s="35"/>
    </row>
    <row r="9" spans="1:16" ht="42" customHeight="1" x14ac:dyDescent="0.2">
      <c r="A9" s="39">
        <f t="shared" ref="A9:A10" si="0">SUM(A8,1)</f>
        <v>3</v>
      </c>
      <c r="B9" s="39"/>
      <c r="C9" s="39"/>
      <c r="D9" s="6" t="s">
        <v>548</v>
      </c>
      <c r="E9" s="3" t="s">
        <v>8</v>
      </c>
      <c r="F9" s="79" t="s">
        <v>554</v>
      </c>
      <c r="G9" s="14"/>
      <c r="H9" s="14"/>
      <c r="I9" s="39"/>
      <c r="J9" s="39"/>
      <c r="K9" s="27">
        <v>180</v>
      </c>
      <c r="L9" s="29"/>
      <c r="M9" s="17"/>
      <c r="N9" s="24"/>
      <c r="O9" s="35"/>
    </row>
    <row r="10" spans="1:16" ht="42" customHeight="1" x14ac:dyDescent="0.2">
      <c r="A10" s="39">
        <f t="shared" si="0"/>
        <v>4</v>
      </c>
      <c r="B10" s="39"/>
      <c r="C10" s="39"/>
      <c r="D10" s="6" t="s">
        <v>549</v>
      </c>
      <c r="E10" s="3" t="s">
        <v>8</v>
      </c>
      <c r="F10" s="79" t="s">
        <v>555</v>
      </c>
      <c r="G10" s="14"/>
      <c r="H10" s="14"/>
      <c r="I10" s="39"/>
      <c r="J10" s="39"/>
      <c r="K10" s="27">
        <v>150</v>
      </c>
      <c r="L10" s="29"/>
      <c r="M10" s="17"/>
      <c r="N10" s="24"/>
      <c r="O10" s="35"/>
    </row>
    <row r="11" spans="1:16" ht="42" customHeight="1" thickBot="1" x14ac:dyDescent="0.25">
      <c r="A11" s="39">
        <f>SUM(A10,1)</f>
        <v>5</v>
      </c>
      <c r="B11" s="39"/>
      <c r="C11" s="39"/>
      <c r="D11" s="6" t="s">
        <v>550</v>
      </c>
      <c r="E11" s="3" t="s">
        <v>8</v>
      </c>
      <c r="F11" s="79" t="s">
        <v>556</v>
      </c>
      <c r="G11" s="14"/>
      <c r="H11" s="14"/>
      <c r="I11" s="39"/>
      <c r="J11" s="39"/>
      <c r="K11" s="27">
        <v>1515</v>
      </c>
      <c r="L11" s="29"/>
      <c r="M11" s="17"/>
      <c r="N11" s="24"/>
      <c r="O11" s="35"/>
      <c r="P11" s="2"/>
    </row>
    <row r="12" spans="1:16" ht="15" customHeight="1" thickTop="1" x14ac:dyDescent="0.2">
      <c r="A12" s="41" t="s">
        <v>6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  <c r="L12" s="31"/>
      <c r="M12" s="18"/>
      <c r="N12" s="19"/>
    </row>
    <row r="13" spans="1:16" ht="15" customHeight="1" x14ac:dyDescent="0.2">
      <c r="A13" s="44" t="s">
        <v>12</v>
      </c>
      <c r="B13" s="45"/>
      <c r="C13" s="45"/>
      <c r="D13" s="45"/>
      <c r="E13" s="45"/>
      <c r="F13" s="45"/>
      <c r="G13" s="45"/>
      <c r="H13" s="45"/>
      <c r="I13" s="45"/>
      <c r="J13" s="45"/>
      <c r="K13" s="46"/>
      <c r="L13" s="32"/>
      <c r="M13" s="20"/>
      <c r="N13" s="19"/>
    </row>
    <row r="14" spans="1:16" ht="15" customHeight="1" thickBot="1" x14ac:dyDescent="0.25">
      <c r="A14" s="47" t="s">
        <v>7</v>
      </c>
      <c r="B14" s="48"/>
      <c r="C14" s="48"/>
      <c r="D14" s="48"/>
      <c r="E14" s="48"/>
      <c r="F14" s="48"/>
      <c r="G14" s="48"/>
      <c r="H14" s="48"/>
      <c r="I14" s="48"/>
      <c r="J14" s="48"/>
      <c r="K14" s="49"/>
      <c r="L14" s="33"/>
      <c r="M14" s="20"/>
      <c r="N14" s="19"/>
    </row>
    <row r="15" spans="1:16" ht="12" thickTop="1" x14ac:dyDescent="0.2">
      <c r="A15" s="50" t="s">
        <v>77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1"/>
    </row>
    <row r="16" spans="1:16" x14ac:dyDescent="0.2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</row>
    <row r="17" spans="1:12" x14ac:dyDescent="0.2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</row>
  </sheetData>
  <mergeCells count="18">
    <mergeCell ref="A14:K14"/>
    <mergeCell ref="A15:L17"/>
    <mergeCell ref="K5:K6"/>
    <mergeCell ref="M5:M6"/>
    <mergeCell ref="N5:N6"/>
    <mergeCell ref="O5:O6"/>
    <mergeCell ref="A12:K12"/>
    <mergeCell ref="A13:K13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1.KRUH  IN PEK. PECIVO  - vzhod</vt:lpstr>
      <vt:lpstr>2.KRUH IN PEK. PECIVO - zahod</vt:lpstr>
      <vt:lpstr>3.KRUH POSEBNI</vt:lpstr>
      <vt:lpstr>4.BIO KRUH IN PEK PEC.</vt:lpstr>
      <vt:lpstr>5.PEK. PECIVO FINO</vt:lpstr>
      <vt:lpstr>6.SLAŠČICE</vt:lpstr>
      <vt:lpstr>7. SLAŠČICE POSEBNE</vt:lpstr>
      <vt:lpstr>8. BUREK</vt:lpstr>
      <vt:lpstr>9. MOKA IN MLEVSKI IZD.</vt:lpstr>
      <vt:lpstr>10.TESTENINE</vt:lpstr>
      <vt:lpstr>11.TESTO IN ZAMRZNJENI IZD.</vt:lpstr>
      <vt:lpstr>12. ZAMRZNJENI IZDELKI POSEBNI</vt:lpstr>
      <vt:lpstr>13.DOMAČI PIŠKOTI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2023-09-15T12:48:00Z</dcterms:modified>
</cp:coreProperties>
</file>